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theme/themeOverride1.xml" ContentType="application/vnd.openxmlformats-officedocument.themeOverride+xml"/>
  <Override PartName="/xl/drawings/drawing7.xml" ContentType="application/vnd.openxmlformats-officedocument.drawingml.chartshapes+xml"/>
  <Override PartName="/xl/charts/chart5.xml" ContentType="application/vnd.openxmlformats-officedocument.drawingml.chart+xml"/>
  <Override PartName="/xl/theme/themeOverride2.xml" ContentType="application/vnd.openxmlformats-officedocument.themeOverrid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theme/themeOverride3.xml" ContentType="application/vnd.openxmlformats-officedocument.themeOverride+xml"/>
  <Override PartName="/xl/drawings/drawing10.xml" ContentType="application/vnd.openxmlformats-officedocument.drawingml.chartshapes+xml"/>
  <Override PartName="/xl/charts/chart7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8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9.xml" ContentType="application/vnd.openxmlformats-officedocument.drawingml.chart+xml"/>
  <Override PartName="/xl/drawings/drawing15.xml" ContentType="application/vnd.openxmlformats-officedocument.drawingml.chartshapes+xml"/>
  <Override PartName="/xl/charts/chart10.xml" ContentType="application/vnd.openxmlformats-officedocument.drawingml.chart+xml"/>
  <Override PartName="/xl/drawings/drawing16.xml" ContentType="application/vnd.openxmlformats-officedocument.drawingml.chartshapes+xml"/>
  <Override PartName="/xl/charts/chart11.xml" ContentType="application/vnd.openxmlformats-officedocument.drawingml.chart+xml"/>
  <Override PartName="/xl/drawings/drawing17.xml" ContentType="application/vnd.openxmlformats-officedocument.drawingml.chartshapes+xml"/>
  <Override PartName="/xl/charts/chart12.xml" ContentType="application/vnd.openxmlformats-officedocument.drawingml.chart+xml"/>
  <Override PartName="/xl/drawings/drawing18.xml" ContentType="application/vnd.openxmlformats-officedocument.drawingml.chartshapes+xml"/>
  <Override PartName="/xl/charts/chart13.xml" ContentType="application/vnd.openxmlformats-officedocument.drawingml.chart+xml"/>
  <Override PartName="/xl/drawings/drawing19.xml" ContentType="application/vnd.openxmlformats-officedocument.drawingml.chartshapes+xml"/>
  <Override PartName="/xl/charts/chart14.xml" ContentType="application/vnd.openxmlformats-officedocument.drawingml.chart+xml"/>
  <Override PartName="/xl/drawings/drawing20.xml" ContentType="application/vnd.openxmlformats-officedocument.drawing+xml"/>
  <Override PartName="/xl/charts/chart15.xml" ContentType="application/vnd.openxmlformats-officedocument.drawingml.chart+xml"/>
  <Override PartName="/xl/drawings/drawing21.xml" ContentType="application/vnd.openxmlformats-officedocument.drawingml.chartshapes+xml"/>
  <Override PartName="/xl/charts/chart16.xml" ContentType="application/vnd.openxmlformats-officedocument.drawingml.chart+xml"/>
  <Override PartName="/xl/theme/themeOverride4.xml" ContentType="application/vnd.openxmlformats-officedocument.themeOverrid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7.xml" ContentType="application/vnd.openxmlformats-officedocument.drawingml.chart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8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19.xml" ContentType="application/vnd.openxmlformats-officedocument.drawingml.chart+xml"/>
  <Override PartName="/xl/drawings/drawing2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10230" yWindow="-15" windowWidth="10260" windowHeight="7560" tabRatio="704"/>
  </bookViews>
  <sheets>
    <sheet name="9.1-9.2" sheetId="1" r:id="rId1"/>
    <sheet name="9.3 " sheetId="2" r:id="rId2"/>
    <sheet name="Gráficos " sheetId="3" r:id="rId3"/>
    <sheet name="9.4 " sheetId="4" r:id="rId4"/>
    <sheet name="9.5" sheetId="5" r:id="rId5"/>
    <sheet name="9.6" sheetId="6" r:id="rId6"/>
    <sheet name="9.7-15" sheetId="7" r:id="rId7"/>
    <sheet name="9.16-17" sheetId="8" r:id="rId8"/>
    <sheet name="9.18-19" sheetId="9" r:id="rId9"/>
    <sheet name="9.20-21" sheetId="10" r:id="rId10"/>
    <sheet name="9.22-23" sheetId="11" r:id="rId11"/>
    <sheet name="9.24-25" sheetId="12" r:id="rId12"/>
    <sheet name="9.26-28" sheetId="13" r:id="rId13"/>
    <sheet name="9.29-30" sheetId="15" r:id="rId14"/>
    <sheet name="9.31" sheetId="14" r:id="rId15"/>
  </sheets>
  <externalReferences>
    <externalReference r:id="rId16"/>
    <externalReference r:id="rId17"/>
  </externalReferences>
  <definedNames>
    <definedName name="\c">#N/A</definedName>
    <definedName name="\i" localSheetId="4">'9.5'!#REF!</definedName>
    <definedName name="\i" localSheetId="5">'9.6'!#REF!</definedName>
    <definedName name="\i" localSheetId="2">#REF!</definedName>
    <definedName name="\i">#REF!</definedName>
    <definedName name="\r" localSheetId="4">'9.5'!#REF!</definedName>
    <definedName name="\r" localSheetId="5">'9.6'!#REF!</definedName>
    <definedName name="\r" localSheetId="2">#REF!</definedName>
    <definedName name="\r">#REF!</definedName>
    <definedName name="_xlnm._FilterDatabase" localSheetId="6" hidden="1">'9.7-15'!$A$182:$A$208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Regression_Int" localSheetId="10" hidden="1">1</definedName>
    <definedName name="_Regression_Int" localSheetId="11" hidden="1">1</definedName>
    <definedName name="_Regression_Int" localSheetId="12" hidden="1">1</definedName>
    <definedName name="_Regression_Int" localSheetId="13" hidden="1">1</definedName>
    <definedName name="_Regression_Int" localSheetId="1" hidden="1">1</definedName>
    <definedName name="_Regression_Int" localSheetId="4" hidden="1">1</definedName>
    <definedName name="_Regression_Int" localSheetId="5" hidden="1">1</definedName>
    <definedName name="_Regression_Int" localSheetId="2" hidden="1">1</definedName>
    <definedName name="A_impresión_IM" localSheetId="7">'9.16-17'!$K$43:$S$76</definedName>
    <definedName name="A_impresión_IM" localSheetId="8">'9.18-19'!$A$1:$C$22</definedName>
    <definedName name="A_impresión_IM" localSheetId="9">'9.20-21'!$E$18:$K$41</definedName>
    <definedName name="A_impresión_IM" localSheetId="10">'9.22-23'!$C$43:$K$43</definedName>
    <definedName name="A_impresión_IM" localSheetId="11">'9.24-25'!$A$1:$C$12</definedName>
    <definedName name="A_impresión_IM" localSheetId="12">'9.26-28'!$I$34:$P$50</definedName>
    <definedName name="A_impresión_IM" localSheetId="13">'9.29-30'!$E$18:$O$34</definedName>
    <definedName name="A_impresión_IM" localSheetId="1">'9.3 '!#REF!</definedName>
    <definedName name="A_impresión_IM" localSheetId="4">'9.5'!$A$1:$L$39</definedName>
    <definedName name="A_impresión_IM" localSheetId="5">'9.6'!$A$1:$A$51</definedName>
    <definedName name="A_impresión_IM" localSheetId="2">'Gráficos '!#REF!</definedName>
    <definedName name="A_impresión_IM">#REF!</definedName>
    <definedName name="_xlnm.Print_Area" localSheetId="7">'9.16-17'!$A$1:$H$42</definedName>
    <definedName name="_xlnm.Print_Area" localSheetId="8">'9.18-19'!$A$1:$K$96</definedName>
    <definedName name="_xlnm.Print_Area" localSheetId="0">'9.1-9.2'!$A$1:$G$97</definedName>
    <definedName name="_xlnm.Print_Area" localSheetId="9">'9.20-21'!$A$1:$K$56</definedName>
    <definedName name="_xlnm.Print_Area" localSheetId="10">'9.22-23'!$A$1:$I$56</definedName>
    <definedName name="_xlnm.Print_Area" localSheetId="11">'9.24-25'!$A$1:$K$40</definedName>
    <definedName name="_xlnm.Print_Area" localSheetId="12">'9.26-28'!$A$1:$H$53</definedName>
    <definedName name="_xlnm.Print_Area" localSheetId="13">'9.29-30'!$A$1:$K$30</definedName>
    <definedName name="_xlnm.Print_Area" localSheetId="1">'9.3 '!$A$1:$G$30</definedName>
    <definedName name="_xlnm.Print_Area" localSheetId="14">'9.31'!$A$1:$J$44</definedName>
    <definedName name="_xlnm.Print_Area" localSheetId="3">'9.4 '!$A$1:$F$81</definedName>
    <definedName name="_xlnm.Print_Area" localSheetId="4">'9.5'!$A$1:$L$60</definedName>
    <definedName name="_xlnm.Print_Area" localSheetId="5">'9.6'!$A$1:$H$52</definedName>
    <definedName name="_xlnm.Print_Area" localSheetId="6">'9.7-15'!$A$1:$H$407</definedName>
    <definedName name="_xlnm.Print_Area" localSheetId="2">'Gráficos '!$A$1:$G$40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6" l="1"/>
  <c r="D20" i="6"/>
  <c r="D19" i="6"/>
  <c r="D18" i="6"/>
  <c r="D17" i="6"/>
  <c r="D16" i="6"/>
  <c r="D15" i="6"/>
  <c r="D14" i="6"/>
  <c r="D13" i="6"/>
  <c r="D12" i="6"/>
  <c r="D11" i="6"/>
  <c r="D10" i="6"/>
  <c r="D9" i="6"/>
  <c r="K7" i="9" l="1"/>
  <c r="K16" i="9"/>
  <c r="K17" i="9"/>
  <c r="M318" i="7"/>
  <c r="N318" i="7"/>
  <c r="M319" i="7"/>
  <c r="N319" i="7"/>
  <c r="M320" i="7"/>
  <c r="N320" i="7"/>
  <c r="M321" i="7"/>
  <c r="N321" i="7"/>
  <c r="M322" i="7"/>
  <c r="N322" i="7"/>
  <c r="M323" i="7"/>
  <c r="N323" i="7"/>
  <c r="J318" i="7"/>
  <c r="J319" i="7"/>
  <c r="J321" i="7"/>
  <c r="J322" i="7"/>
  <c r="J323" i="7"/>
  <c r="M296" i="7"/>
  <c r="N296" i="7"/>
  <c r="M297" i="7"/>
  <c r="N297" i="7"/>
  <c r="M298" i="7"/>
  <c r="N298" i="7"/>
  <c r="M299" i="7"/>
  <c r="N299" i="7"/>
  <c r="M300" i="7"/>
  <c r="N300" i="7"/>
  <c r="M301" i="7"/>
  <c r="N301" i="7"/>
  <c r="L295" i="7"/>
  <c r="L317" i="7" s="1"/>
  <c r="M295" i="7"/>
  <c r="M317" i="7" s="1"/>
  <c r="N295" i="7"/>
  <c r="N317" i="7" s="1"/>
  <c r="O295" i="7"/>
  <c r="O317" i="7" s="1"/>
  <c r="K295" i="7"/>
  <c r="K317" i="7" s="1"/>
  <c r="J301" i="7"/>
  <c r="J298" i="7"/>
  <c r="J299" i="7"/>
  <c r="J300" i="7"/>
  <c r="J297" i="7"/>
  <c r="J296" i="7"/>
  <c r="J29" i="5" l="1"/>
  <c r="Q30" i="10" l="1"/>
  <c r="Q29" i="10"/>
  <c r="Q28" i="10"/>
  <c r="P29" i="10"/>
  <c r="P28" i="10"/>
  <c r="AF85" i="9"/>
  <c r="AF84" i="9"/>
  <c r="AG84" i="9"/>
  <c r="AG85" i="9"/>
  <c r="AG86" i="9"/>
  <c r="AA121" i="7" l="1"/>
  <c r="J8" i="7"/>
  <c r="L14" i="5" l="1"/>
  <c r="L15" i="5"/>
  <c r="B37" i="5"/>
  <c r="F37" i="5"/>
  <c r="J37" i="5" s="1"/>
  <c r="K37" i="5"/>
  <c r="L37" i="5"/>
  <c r="E99" i="7" l="1"/>
  <c r="F99" i="7"/>
  <c r="G99" i="7"/>
  <c r="H99" i="7"/>
  <c r="E96" i="7"/>
  <c r="F96" i="7"/>
  <c r="G96" i="7"/>
  <c r="H96" i="7"/>
  <c r="G89" i="7"/>
  <c r="H89" i="7"/>
  <c r="AE11" i="9"/>
  <c r="J17" i="9"/>
  <c r="AD11" i="9" s="1"/>
  <c r="AE10" i="9"/>
  <c r="J16" i="9"/>
  <c r="AD10" i="9" s="1"/>
  <c r="H234" i="7"/>
  <c r="G234" i="7"/>
  <c r="H231" i="7"/>
  <c r="G231" i="7"/>
  <c r="H224" i="7"/>
  <c r="G224" i="7"/>
  <c r="H37" i="6"/>
  <c r="G37" i="6"/>
  <c r="H23" i="6"/>
  <c r="G23" i="6"/>
  <c r="H138" i="7" l="1"/>
  <c r="H139" i="7"/>
  <c r="H140" i="7"/>
  <c r="H141" i="7"/>
  <c r="H142" i="7"/>
  <c r="H143" i="7"/>
  <c r="H144" i="7"/>
  <c r="H145" i="7"/>
  <c r="H146" i="7"/>
  <c r="H147" i="7"/>
  <c r="H122" i="7"/>
  <c r="H123" i="7"/>
  <c r="H124" i="7"/>
  <c r="H125" i="7"/>
  <c r="H126" i="7"/>
  <c r="H127" i="7"/>
  <c r="H128" i="7"/>
  <c r="H129" i="7"/>
  <c r="H130" i="7"/>
  <c r="H131" i="7"/>
  <c r="H132" i="7"/>
  <c r="H134" i="7"/>
  <c r="H135" i="7"/>
  <c r="H137" i="7"/>
  <c r="I137" i="7" s="1"/>
  <c r="H400" i="7" l="1"/>
  <c r="J36" i="9" l="1"/>
  <c r="K15" i="10" l="1"/>
  <c r="K14" i="10"/>
  <c r="K36" i="9"/>
  <c r="I182" i="7"/>
  <c r="I183" i="7"/>
  <c r="I184" i="7"/>
  <c r="I185" i="7"/>
  <c r="I186" i="7"/>
  <c r="I187" i="7"/>
  <c r="I188" i="7"/>
  <c r="I189" i="7"/>
  <c r="I190" i="7"/>
  <c r="I191" i="7"/>
  <c r="I192" i="7"/>
  <c r="I193" i="7"/>
  <c r="I195" i="7"/>
  <c r="I196" i="7"/>
  <c r="I198" i="7"/>
  <c r="I199" i="7"/>
  <c r="I200" i="7"/>
  <c r="I201" i="7"/>
  <c r="I202" i="7"/>
  <c r="I203" i="7"/>
  <c r="I204" i="7"/>
  <c r="I205" i="7"/>
  <c r="I206" i="7"/>
  <c r="I207" i="7"/>
  <c r="I208" i="7"/>
  <c r="I216" i="7"/>
  <c r="I46" i="7"/>
  <c r="I47" i="7"/>
  <c r="I48" i="7"/>
  <c r="I49" i="7"/>
  <c r="I50" i="7"/>
  <c r="I52" i="7"/>
  <c r="I53" i="7"/>
  <c r="I54" i="7"/>
  <c r="I55" i="7"/>
  <c r="I56" i="7"/>
  <c r="I57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G32" i="13" l="1"/>
  <c r="F32" i="13"/>
  <c r="E32" i="13"/>
  <c r="D32" i="13"/>
  <c r="G31" i="13"/>
  <c r="F31" i="13"/>
  <c r="E31" i="13"/>
  <c r="D31" i="13"/>
  <c r="F16" i="13"/>
  <c r="B16" i="13"/>
  <c r="G25" i="12"/>
  <c r="H25" i="12"/>
  <c r="I25" i="12"/>
  <c r="J25" i="12"/>
  <c r="F25" i="12"/>
  <c r="G22" i="12"/>
  <c r="H22" i="12"/>
  <c r="I22" i="12"/>
  <c r="J22" i="12"/>
  <c r="F22" i="12"/>
  <c r="G24" i="12"/>
  <c r="H24" i="12"/>
  <c r="I24" i="12"/>
  <c r="J24" i="12"/>
  <c r="F24" i="12"/>
  <c r="J32" i="12"/>
  <c r="I32" i="12"/>
  <c r="H32" i="12"/>
  <c r="G32" i="12"/>
  <c r="F32" i="12"/>
  <c r="K32" i="12"/>
  <c r="J26" i="12"/>
  <c r="J20" i="12" s="1"/>
  <c r="I26" i="12"/>
  <c r="H26" i="12"/>
  <c r="G26" i="12"/>
  <c r="F26" i="12"/>
  <c r="K26" i="12"/>
  <c r="L10" i="12"/>
  <c r="L7" i="12"/>
  <c r="J27" i="11"/>
  <c r="J32" i="11"/>
  <c r="J33" i="11"/>
  <c r="J34" i="11"/>
  <c r="J35" i="11"/>
  <c r="J36" i="11"/>
  <c r="J37" i="11"/>
  <c r="J38" i="11"/>
  <c r="J30" i="11"/>
  <c r="J7" i="11"/>
  <c r="J11" i="11"/>
  <c r="J12" i="11"/>
  <c r="J13" i="11"/>
  <c r="J14" i="11"/>
  <c r="J15" i="11"/>
  <c r="J16" i="11"/>
  <c r="J17" i="11"/>
  <c r="J10" i="11"/>
  <c r="J30" i="10"/>
  <c r="P30" i="10" s="1"/>
  <c r="J14" i="10"/>
  <c r="J34" i="10"/>
  <c r="J15" i="10"/>
  <c r="J34" i="9"/>
  <c r="AF86" i="9" s="1"/>
  <c r="J11" i="9"/>
  <c r="J7" i="9"/>
  <c r="G36" i="8"/>
  <c r="G33" i="8"/>
  <c r="G15" i="8"/>
  <c r="G10" i="8"/>
  <c r="E234" i="7"/>
  <c r="F234" i="7"/>
  <c r="E224" i="7"/>
  <c r="F224" i="7"/>
  <c r="I224" i="7"/>
  <c r="D224" i="7"/>
  <c r="I220" i="7"/>
  <c r="I221" i="7"/>
  <c r="I222" i="7"/>
  <c r="I223" i="7"/>
  <c r="I225" i="7"/>
  <c r="I226" i="7"/>
  <c r="I227" i="7"/>
  <c r="I228" i="7"/>
  <c r="I229" i="7"/>
  <c r="I230" i="7"/>
  <c r="I231" i="7"/>
  <c r="I232" i="7"/>
  <c r="I233" i="7"/>
  <c r="I234" i="7"/>
  <c r="I235" i="7"/>
  <c r="I236" i="7"/>
  <c r="I237" i="7"/>
  <c r="I238" i="7"/>
  <c r="I239" i="7"/>
  <c r="I240" i="7"/>
  <c r="I241" i="7"/>
  <c r="I242" i="7"/>
  <c r="I243" i="7"/>
  <c r="I244" i="7"/>
  <c r="I245" i="7"/>
  <c r="I219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84" i="7"/>
  <c r="K20" i="12" l="1"/>
  <c r="J15" i="9"/>
  <c r="AD9" i="9" s="1"/>
  <c r="G8" i="8"/>
  <c r="I7" i="14" l="1"/>
  <c r="V122" i="7"/>
  <c r="W122" i="7"/>
  <c r="V121" i="7"/>
  <c r="W121" i="7"/>
  <c r="G404" i="7"/>
  <c r="G403" i="7"/>
  <c r="G402" i="7"/>
  <c r="G401" i="7"/>
  <c r="G400" i="7"/>
  <c r="I400" i="7" s="1"/>
  <c r="G399" i="7"/>
  <c r="G398" i="7"/>
  <c r="G397" i="7"/>
  <c r="G396" i="7"/>
  <c r="G395" i="7"/>
  <c r="G394" i="7"/>
  <c r="G393" i="7"/>
  <c r="G392" i="7"/>
  <c r="G391" i="7"/>
  <c r="G390" i="7"/>
  <c r="G389" i="7"/>
  <c r="G388" i="7"/>
  <c r="G387" i="7"/>
  <c r="G386" i="7"/>
  <c r="G385" i="7"/>
  <c r="G384" i="7"/>
  <c r="G383" i="7"/>
  <c r="G382" i="7"/>
  <c r="G381" i="7"/>
  <c r="G380" i="7"/>
  <c r="G379" i="7"/>
  <c r="G378" i="7"/>
  <c r="G367" i="7"/>
  <c r="G366" i="7"/>
  <c r="G365" i="7"/>
  <c r="G364" i="7"/>
  <c r="G363" i="7"/>
  <c r="G362" i="7"/>
  <c r="G361" i="7"/>
  <c r="G360" i="7"/>
  <c r="G359" i="7"/>
  <c r="G358" i="7"/>
  <c r="G357" i="7"/>
  <c r="G355" i="7"/>
  <c r="G354" i="7"/>
  <c r="G352" i="7"/>
  <c r="G351" i="7"/>
  <c r="G350" i="7"/>
  <c r="G349" i="7"/>
  <c r="G348" i="7"/>
  <c r="G347" i="7"/>
  <c r="G345" i="7"/>
  <c r="G344" i="7"/>
  <c r="G343" i="7"/>
  <c r="G342" i="7"/>
  <c r="G341" i="7"/>
  <c r="G197" i="7"/>
  <c r="G356" i="7" s="1"/>
  <c r="G194" i="7"/>
  <c r="G133" i="7" s="1"/>
  <c r="G147" i="7"/>
  <c r="I147" i="7" s="1"/>
  <c r="G146" i="7"/>
  <c r="I146" i="7" s="1"/>
  <c r="G145" i="7"/>
  <c r="I145" i="7" s="1"/>
  <c r="G144" i="7"/>
  <c r="I144" i="7" s="1"/>
  <c r="G143" i="7"/>
  <c r="I143" i="7" s="1"/>
  <c r="G142" i="7"/>
  <c r="I142" i="7" s="1"/>
  <c r="G141" i="7"/>
  <c r="I141" i="7" s="1"/>
  <c r="G140" i="7"/>
  <c r="I140" i="7" s="1"/>
  <c r="G139" i="7"/>
  <c r="G138" i="7"/>
  <c r="G136" i="7"/>
  <c r="G135" i="7"/>
  <c r="G134" i="7"/>
  <c r="I134" i="7" s="1"/>
  <c r="G132" i="7"/>
  <c r="I132" i="7" s="1"/>
  <c r="G131" i="7"/>
  <c r="I131" i="7" s="1"/>
  <c r="G130" i="7"/>
  <c r="I130" i="7" s="1"/>
  <c r="G129" i="7"/>
  <c r="I129" i="7" s="1"/>
  <c r="G128" i="7"/>
  <c r="I128" i="7" s="1"/>
  <c r="G127" i="7"/>
  <c r="I127" i="7" s="1"/>
  <c r="G126" i="7"/>
  <c r="I126" i="7" s="1"/>
  <c r="G125" i="7"/>
  <c r="G124" i="7"/>
  <c r="I124" i="7" s="1"/>
  <c r="G123" i="7"/>
  <c r="I123" i="7" s="1"/>
  <c r="G122" i="7"/>
  <c r="I122" i="7" s="1"/>
  <c r="G121" i="7"/>
  <c r="V156" i="7" s="1"/>
  <c r="G58" i="7"/>
  <c r="I58" i="7" s="1"/>
  <c r="G51" i="7"/>
  <c r="G13" i="7" s="1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2" i="7"/>
  <c r="G11" i="7"/>
  <c r="G10" i="7"/>
  <c r="G9" i="7"/>
  <c r="G8" i="7"/>
  <c r="L36" i="5"/>
  <c r="K36" i="5"/>
  <c r="J36" i="5"/>
  <c r="E21" i="7"/>
  <c r="E22" i="7"/>
  <c r="E24" i="7"/>
  <c r="E25" i="7"/>
  <c r="E26" i="7"/>
  <c r="E27" i="7"/>
  <c r="E28" i="7"/>
  <c r="E29" i="7"/>
  <c r="E30" i="7"/>
  <c r="E31" i="7"/>
  <c r="E32" i="7"/>
  <c r="E33" i="7"/>
  <c r="E34" i="7"/>
  <c r="E19" i="7"/>
  <c r="E18" i="7"/>
  <c r="E17" i="7"/>
  <c r="F16" i="7"/>
  <c r="E16" i="7"/>
  <c r="E15" i="7"/>
  <c r="E14" i="7"/>
  <c r="D12" i="7"/>
  <c r="E12" i="7"/>
  <c r="F12" i="7"/>
  <c r="H12" i="7"/>
  <c r="D11" i="7"/>
  <c r="E11" i="7"/>
  <c r="F11" i="7"/>
  <c r="H11" i="7"/>
  <c r="D10" i="7"/>
  <c r="E10" i="7"/>
  <c r="F10" i="7"/>
  <c r="H10" i="7"/>
  <c r="D9" i="7"/>
  <c r="E9" i="7"/>
  <c r="F9" i="7"/>
  <c r="H9" i="7"/>
  <c r="F8" i="7"/>
  <c r="H8" i="7"/>
  <c r="E8" i="7"/>
  <c r="F231" i="7"/>
  <c r="D231" i="7"/>
  <c r="E231" i="7"/>
  <c r="E89" i="7"/>
  <c r="E13" i="7" s="1"/>
  <c r="F89" i="7"/>
  <c r="H20" i="7"/>
  <c r="F58" i="7"/>
  <c r="E58" i="7"/>
  <c r="L35" i="5"/>
  <c r="K35" i="5"/>
  <c r="J35" i="5"/>
  <c r="L34" i="5"/>
  <c r="K34" i="5"/>
  <c r="J34" i="5"/>
  <c r="L33" i="5"/>
  <c r="K33" i="5"/>
  <c r="J33" i="5"/>
  <c r="L32" i="5"/>
  <c r="K32" i="5"/>
  <c r="J32" i="5"/>
  <c r="L31" i="5"/>
  <c r="K31" i="5"/>
  <c r="J31" i="5"/>
  <c r="L30" i="5"/>
  <c r="K30" i="5"/>
  <c r="J30" i="5"/>
  <c r="L29" i="5"/>
  <c r="K29" i="5"/>
  <c r="L28" i="5"/>
  <c r="K28" i="5"/>
  <c r="J28" i="5"/>
  <c r="L27" i="5"/>
  <c r="K27" i="5"/>
  <c r="J27" i="5"/>
  <c r="L26" i="5"/>
  <c r="K26" i="5"/>
  <c r="J26" i="5"/>
  <c r="L25" i="5"/>
  <c r="K25" i="5"/>
  <c r="J25" i="5"/>
  <c r="L24" i="5"/>
  <c r="K24" i="5"/>
  <c r="J24" i="5"/>
  <c r="L23" i="5"/>
  <c r="K23" i="5"/>
  <c r="J23" i="5"/>
  <c r="L22" i="5"/>
  <c r="K22" i="5"/>
  <c r="J22" i="5"/>
  <c r="L21" i="5"/>
  <c r="K21" i="5"/>
  <c r="J21" i="5"/>
  <c r="L20" i="5"/>
  <c r="K20" i="5"/>
  <c r="J20" i="5"/>
  <c r="L19" i="5"/>
  <c r="K19" i="5"/>
  <c r="J19" i="5"/>
  <c r="L18" i="5"/>
  <c r="K18" i="5"/>
  <c r="J18" i="5"/>
  <c r="L17" i="5"/>
  <c r="K17" i="5"/>
  <c r="J17" i="5"/>
  <c r="L16" i="5"/>
  <c r="L13" i="5"/>
  <c r="K13" i="5"/>
  <c r="J13" i="5"/>
  <c r="L12" i="5"/>
  <c r="K12" i="5"/>
  <c r="J12" i="5"/>
  <c r="G271" i="7" l="1"/>
  <c r="I135" i="7"/>
  <c r="G277" i="7"/>
  <c r="G346" i="7"/>
  <c r="I51" i="7"/>
  <c r="G274" i="7"/>
  <c r="I138" i="7"/>
  <c r="G260" i="7"/>
  <c r="G257" i="7"/>
  <c r="G261" i="7"/>
  <c r="I125" i="7"/>
  <c r="G275" i="7"/>
  <c r="I139" i="7"/>
  <c r="G276" i="7"/>
  <c r="G283" i="7"/>
  <c r="Y121" i="7"/>
  <c r="I20" i="7"/>
  <c r="G282" i="7"/>
  <c r="I8" i="7"/>
  <c r="I9" i="7"/>
  <c r="I10" i="7"/>
  <c r="I11" i="7"/>
  <c r="I12" i="7"/>
  <c r="G273" i="7"/>
  <c r="G280" i="7"/>
  <c r="G281" i="7"/>
  <c r="G278" i="7"/>
  <c r="G265" i="7"/>
  <c r="G264" i="7"/>
  <c r="G266" i="7"/>
  <c r="G269" i="7"/>
  <c r="G267" i="7"/>
  <c r="G268" i="7"/>
  <c r="G258" i="7"/>
  <c r="G270" i="7"/>
  <c r="G259" i="7"/>
  <c r="Y122" i="7"/>
  <c r="G279" i="7"/>
  <c r="G263" i="7"/>
  <c r="G262" i="7"/>
  <c r="G272" i="7"/>
  <c r="G353" i="7"/>
  <c r="H13" i="7"/>
  <c r="I13" i="7" s="1"/>
  <c r="S156" i="7"/>
  <c r="T156" i="7"/>
  <c r="J123" i="7"/>
  <c r="O28" i="10" l="1"/>
  <c r="AB86" i="9"/>
  <c r="AC85" i="9"/>
  <c r="AD85" i="9"/>
  <c r="AE85" i="9"/>
  <c r="AB85" i="9"/>
  <c r="AC84" i="9"/>
  <c r="AD84" i="9"/>
  <c r="AE84" i="9"/>
  <c r="AB84" i="9"/>
  <c r="T224" i="7"/>
  <c r="T220" i="7"/>
  <c r="R224" i="7"/>
  <c r="R222" i="7"/>
  <c r="R221" i="7"/>
  <c r="R220" i="7"/>
  <c r="I28" i="13" l="1"/>
  <c r="I29" i="13"/>
  <c r="I30" i="13"/>
  <c r="I27" i="13"/>
  <c r="L28" i="9"/>
  <c r="L30" i="9"/>
  <c r="L31" i="9"/>
  <c r="L33" i="9"/>
  <c r="L8" i="9"/>
  <c r="L12" i="9"/>
  <c r="L13" i="9"/>
  <c r="L9" i="9"/>
  <c r="H31" i="13"/>
  <c r="I31" i="13" s="1"/>
  <c r="S158" i="7"/>
  <c r="T158" i="7"/>
  <c r="Q158" i="7"/>
  <c r="Q227" i="7"/>
  <c r="Q226" i="7"/>
  <c r="Q225" i="7"/>
  <c r="Q224" i="7"/>
  <c r="Q223" i="7"/>
  <c r="Q222" i="7"/>
  <c r="Q221" i="7"/>
  <c r="Q220" i="7"/>
  <c r="T227" i="7"/>
  <c r="R227" i="7"/>
  <c r="T226" i="7"/>
  <c r="R226" i="7"/>
  <c r="T225" i="7"/>
  <c r="R225" i="7"/>
  <c r="T223" i="7"/>
  <c r="R223" i="7"/>
  <c r="T222" i="7"/>
  <c r="T221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9" i="7"/>
  <c r="K30" i="7"/>
  <c r="K31" i="7"/>
  <c r="K32" i="7"/>
  <c r="K33" i="7"/>
  <c r="K34" i="7"/>
  <c r="T121" i="7"/>
  <c r="T122" i="7"/>
  <c r="J7" i="14"/>
  <c r="H7" i="14"/>
  <c r="G7" i="14"/>
  <c r="F7" i="14"/>
  <c r="E7" i="14"/>
  <c r="D7" i="14"/>
  <c r="C7" i="14"/>
  <c r="B7" i="14"/>
  <c r="H32" i="13"/>
  <c r="F17" i="13"/>
  <c r="B17" i="13"/>
  <c r="F15" i="13"/>
  <c r="B15" i="13"/>
  <c r="F14" i="13"/>
  <c r="B14" i="13"/>
  <c r="F13" i="13"/>
  <c r="B13" i="13"/>
  <c r="F12" i="13"/>
  <c r="B12" i="13"/>
  <c r="F11" i="13"/>
  <c r="B11" i="13"/>
  <c r="F10" i="13"/>
  <c r="B10" i="13"/>
  <c r="F9" i="13"/>
  <c r="B9" i="13"/>
  <c r="H23" i="12"/>
  <c r="G23" i="12"/>
  <c r="H21" i="12"/>
  <c r="G21" i="12"/>
  <c r="I20" i="12"/>
  <c r="H20" i="12"/>
  <c r="G20" i="12"/>
  <c r="F20" i="12"/>
  <c r="E20" i="12"/>
  <c r="D20" i="12"/>
  <c r="C20" i="12"/>
  <c r="K34" i="10"/>
  <c r="I34" i="10"/>
  <c r="H34" i="10"/>
  <c r="G34" i="10"/>
  <c r="I30" i="10"/>
  <c r="O30" i="10" s="1"/>
  <c r="H30" i="10"/>
  <c r="G30" i="10"/>
  <c r="O29" i="10"/>
  <c r="N28" i="10"/>
  <c r="M28" i="10"/>
  <c r="L28" i="10"/>
  <c r="I15" i="10"/>
  <c r="H15" i="10"/>
  <c r="G15" i="10"/>
  <c r="I14" i="10"/>
  <c r="H14" i="10"/>
  <c r="G14" i="10"/>
  <c r="I36" i="9"/>
  <c r="L36" i="9" s="1"/>
  <c r="H36" i="9"/>
  <c r="G36" i="9"/>
  <c r="I34" i="9"/>
  <c r="AE86" i="9" s="1"/>
  <c r="H34" i="9"/>
  <c r="AD86" i="9" s="1"/>
  <c r="G34" i="9"/>
  <c r="AC86" i="9" s="1"/>
  <c r="I17" i="9"/>
  <c r="AC11" i="9" s="1"/>
  <c r="H17" i="9"/>
  <c r="AB11" i="9" s="1"/>
  <c r="G17" i="9"/>
  <c r="AA11" i="9" s="1"/>
  <c r="F17" i="9"/>
  <c r="Z11" i="9" s="1"/>
  <c r="E17" i="9"/>
  <c r="D17" i="9"/>
  <c r="C17" i="9"/>
  <c r="I16" i="9"/>
  <c r="AC10" i="9" s="1"/>
  <c r="H16" i="9"/>
  <c r="AB10" i="9" s="1"/>
  <c r="G16" i="9"/>
  <c r="AA10" i="9" s="1"/>
  <c r="F16" i="9"/>
  <c r="Z10" i="9" s="1"/>
  <c r="E16" i="9"/>
  <c r="D16" i="9"/>
  <c r="C16" i="9"/>
  <c r="K11" i="9"/>
  <c r="K15" i="9" s="1"/>
  <c r="I11" i="9"/>
  <c r="H11" i="9"/>
  <c r="G11" i="9"/>
  <c r="F11" i="9"/>
  <c r="E11" i="9"/>
  <c r="D11" i="9"/>
  <c r="C11" i="9"/>
  <c r="I7" i="9"/>
  <c r="H7" i="9"/>
  <c r="G7" i="9"/>
  <c r="G15" i="9" s="1"/>
  <c r="AA9" i="9" s="1"/>
  <c r="F7" i="9"/>
  <c r="F15" i="9" s="1"/>
  <c r="Z9" i="9" s="1"/>
  <c r="E7" i="9"/>
  <c r="D7" i="9"/>
  <c r="C7" i="9"/>
  <c r="H36" i="8"/>
  <c r="F36" i="8"/>
  <c r="E36" i="8"/>
  <c r="D36" i="8"/>
  <c r="C36" i="8"/>
  <c r="B36" i="8"/>
  <c r="H33" i="8"/>
  <c r="F33" i="8"/>
  <c r="E33" i="8"/>
  <c r="D33" i="8"/>
  <c r="C33" i="8"/>
  <c r="B33" i="8"/>
  <c r="H15" i="8"/>
  <c r="F15" i="8"/>
  <c r="E15" i="8"/>
  <c r="D15" i="8"/>
  <c r="C15" i="8"/>
  <c r="B15" i="8"/>
  <c r="H10" i="8"/>
  <c r="F10" i="8"/>
  <c r="E10" i="8"/>
  <c r="D10" i="8"/>
  <c r="C10" i="8"/>
  <c r="B10" i="8"/>
  <c r="H404" i="7"/>
  <c r="I404" i="7" s="1"/>
  <c r="C404" i="7"/>
  <c r="B404" i="7"/>
  <c r="H403" i="7"/>
  <c r="I403" i="7" s="1"/>
  <c r="C403" i="7"/>
  <c r="B403" i="7"/>
  <c r="H402" i="7"/>
  <c r="I402" i="7" s="1"/>
  <c r="C402" i="7"/>
  <c r="B402" i="7"/>
  <c r="H401" i="7"/>
  <c r="I401" i="7" s="1"/>
  <c r="C401" i="7"/>
  <c r="B401" i="7"/>
  <c r="C400" i="7"/>
  <c r="B400" i="7"/>
  <c r="H399" i="7"/>
  <c r="I399" i="7" s="1"/>
  <c r="C399" i="7"/>
  <c r="B399" i="7"/>
  <c r="H398" i="7"/>
  <c r="I398" i="7" s="1"/>
  <c r="C398" i="7"/>
  <c r="B398" i="7"/>
  <c r="H397" i="7"/>
  <c r="I397" i="7" s="1"/>
  <c r="C397" i="7"/>
  <c r="B397" i="7"/>
  <c r="H396" i="7"/>
  <c r="I396" i="7" s="1"/>
  <c r="C396" i="7"/>
  <c r="B396" i="7"/>
  <c r="H395" i="7"/>
  <c r="I395" i="7" s="1"/>
  <c r="C395" i="7"/>
  <c r="B395" i="7"/>
  <c r="H394" i="7"/>
  <c r="I394" i="7" s="1"/>
  <c r="C394" i="7"/>
  <c r="B394" i="7"/>
  <c r="H393" i="7"/>
  <c r="I393" i="7" s="1"/>
  <c r="B393" i="7"/>
  <c r="H392" i="7"/>
  <c r="I392" i="7" s="1"/>
  <c r="C392" i="7"/>
  <c r="B392" i="7"/>
  <c r="H391" i="7"/>
  <c r="I391" i="7" s="1"/>
  <c r="C391" i="7"/>
  <c r="B391" i="7"/>
  <c r="H390" i="7"/>
  <c r="I390" i="7" s="1"/>
  <c r="H389" i="7"/>
  <c r="I389" i="7" s="1"/>
  <c r="C389" i="7"/>
  <c r="B389" i="7"/>
  <c r="H388" i="7"/>
  <c r="I388" i="7" s="1"/>
  <c r="C388" i="7"/>
  <c r="B388" i="7"/>
  <c r="H387" i="7"/>
  <c r="I387" i="7" s="1"/>
  <c r="C387" i="7"/>
  <c r="B387" i="7"/>
  <c r="H386" i="7"/>
  <c r="I386" i="7" s="1"/>
  <c r="C386" i="7"/>
  <c r="B386" i="7"/>
  <c r="H385" i="7"/>
  <c r="I385" i="7" s="1"/>
  <c r="C385" i="7"/>
  <c r="B385" i="7"/>
  <c r="H384" i="7"/>
  <c r="I384" i="7" s="1"/>
  <c r="C384" i="7"/>
  <c r="B384" i="7"/>
  <c r="H383" i="7"/>
  <c r="I383" i="7" s="1"/>
  <c r="H382" i="7"/>
  <c r="I382" i="7" s="1"/>
  <c r="C382" i="7"/>
  <c r="B382" i="7"/>
  <c r="H381" i="7"/>
  <c r="I381" i="7" s="1"/>
  <c r="C381" i="7"/>
  <c r="B381" i="7"/>
  <c r="H380" i="7"/>
  <c r="I380" i="7" s="1"/>
  <c r="C380" i="7"/>
  <c r="B380" i="7"/>
  <c r="H379" i="7"/>
  <c r="I379" i="7" s="1"/>
  <c r="C379" i="7"/>
  <c r="B379" i="7"/>
  <c r="H378" i="7"/>
  <c r="I378" i="7" s="1"/>
  <c r="H367" i="7"/>
  <c r="C367" i="7"/>
  <c r="B367" i="7"/>
  <c r="H366" i="7"/>
  <c r="C366" i="7"/>
  <c r="B366" i="7"/>
  <c r="H365" i="7"/>
  <c r="C365" i="7"/>
  <c r="B365" i="7"/>
  <c r="H364" i="7"/>
  <c r="C364" i="7"/>
  <c r="B364" i="7"/>
  <c r="H363" i="7"/>
  <c r="C363" i="7"/>
  <c r="B363" i="7"/>
  <c r="H362" i="7"/>
  <c r="C362" i="7"/>
  <c r="B362" i="7"/>
  <c r="H361" i="7"/>
  <c r="C361" i="7"/>
  <c r="B361" i="7"/>
  <c r="H360" i="7"/>
  <c r="C360" i="7"/>
  <c r="B360" i="7"/>
  <c r="H359" i="7"/>
  <c r="C359" i="7"/>
  <c r="B359" i="7"/>
  <c r="H358" i="7"/>
  <c r="C358" i="7"/>
  <c r="B358" i="7"/>
  <c r="H357" i="7"/>
  <c r="C357" i="7"/>
  <c r="B357" i="7"/>
  <c r="B356" i="7"/>
  <c r="H355" i="7"/>
  <c r="C355" i="7"/>
  <c r="B355" i="7"/>
  <c r="H354" i="7"/>
  <c r="C354" i="7"/>
  <c r="B354" i="7"/>
  <c r="H352" i="7"/>
  <c r="C352" i="7"/>
  <c r="B352" i="7"/>
  <c r="H351" i="7"/>
  <c r="C351" i="7"/>
  <c r="B351" i="7"/>
  <c r="H350" i="7"/>
  <c r="C350" i="7"/>
  <c r="B350" i="7"/>
  <c r="H349" i="7"/>
  <c r="C349" i="7"/>
  <c r="B349" i="7"/>
  <c r="H348" i="7"/>
  <c r="C348" i="7"/>
  <c r="B348" i="7"/>
  <c r="H347" i="7"/>
  <c r="C347" i="7"/>
  <c r="B347" i="7"/>
  <c r="H346" i="7"/>
  <c r="H345" i="7"/>
  <c r="C345" i="7"/>
  <c r="B345" i="7"/>
  <c r="H344" i="7"/>
  <c r="C344" i="7"/>
  <c r="B344" i="7"/>
  <c r="H343" i="7"/>
  <c r="C343" i="7"/>
  <c r="B343" i="7"/>
  <c r="H342" i="7"/>
  <c r="C342" i="7"/>
  <c r="B342" i="7"/>
  <c r="H341" i="7"/>
  <c r="D234" i="7"/>
  <c r="C234" i="7"/>
  <c r="C231" i="7"/>
  <c r="B231" i="7"/>
  <c r="C224" i="7"/>
  <c r="C219" i="7" s="1"/>
  <c r="B224" i="7"/>
  <c r="B219" i="7" s="1"/>
  <c r="H197" i="7"/>
  <c r="F197" i="7"/>
  <c r="E197" i="7"/>
  <c r="D197" i="7"/>
  <c r="C197" i="7"/>
  <c r="H194" i="7"/>
  <c r="F194" i="7"/>
  <c r="F133" i="7" s="1"/>
  <c r="E194" i="7"/>
  <c r="E133" i="7" s="1"/>
  <c r="D194" i="7"/>
  <c r="D133" i="7" s="1"/>
  <c r="C194" i="7"/>
  <c r="B194" i="7"/>
  <c r="C187" i="7"/>
  <c r="C182" i="7" s="1"/>
  <c r="B187" i="7"/>
  <c r="B182" i="7" s="1"/>
  <c r="L147" i="7"/>
  <c r="N147" i="7" s="1"/>
  <c r="F147" i="7"/>
  <c r="C147" i="7"/>
  <c r="B147" i="7"/>
  <c r="L146" i="7"/>
  <c r="N146" i="7" s="1"/>
  <c r="F146" i="7"/>
  <c r="C146" i="7"/>
  <c r="B146" i="7"/>
  <c r="L145" i="7"/>
  <c r="N145" i="7" s="1"/>
  <c r="F145" i="7"/>
  <c r="C145" i="7"/>
  <c r="B145" i="7"/>
  <c r="L144" i="7"/>
  <c r="N144" i="7" s="1"/>
  <c r="F144" i="7"/>
  <c r="C144" i="7"/>
  <c r="B144" i="7"/>
  <c r="L143" i="7"/>
  <c r="N143" i="7" s="1"/>
  <c r="F143" i="7"/>
  <c r="C143" i="7"/>
  <c r="B143" i="7"/>
  <c r="L142" i="7"/>
  <c r="N142" i="7" s="1"/>
  <c r="F142" i="7"/>
  <c r="C142" i="7"/>
  <c r="B142" i="7"/>
  <c r="L141" i="7"/>
  <c r="N141" i="7" s="1"/>
  <c r="F141" i="7"/>
  <c r="C141" i="7"/>
  <c r="B141" i="7"/>
  <c r="L140" i="7"/>
  <c r="N140" i="7" s="1"/>
  <c r="F140" i="7"/>
  <c r="C140" i="7"/>
  <c r="B140" i="7"/>
  <c r="L139" i="7"/>
  <c r="N139" i="7" s="1"/>
  <c r="F139" i="7"/>
  <c r="C139" i="7"/>
  <c r="B139" i="7"/>
  <c r="L138" i="7"/>
  <c r="N138" i="7" s="1"/>
  <c r="F138" i="7"/>
  <c r="C138" i="7"/>
  <c r="B138" i="7"/>
  <c r="L137" i="7"/>
  <c r="N137" i="7" s="1"/>
  <c r="F137" i="7"/>
  <c r="C137" i="7"/>
  <c r="B137" i="7"/>
  <c r="B136" i="7"/>
  <c r="L135" i="7"/>
  <c r="N135" i="7" s="1"/>
  <c r="F135" i="7"/>
  <c r="C135" i="7"/>
  <c r="B135" i="7"/>
  <c r="L134" i="7"/>
  <c r="N134" i="7" s="1"/>
  <c r="F134" i="7"/>
  <c r="C134" i="7"/>
  <c r="B134" i="7"/>
  <c r="L132" i="7"/>
  <c r="N132" i="7" s="1"/>
  <c r="F132" i="7"/>
  <c r="C132" i="7"/>
  <c r="B132" i="7"/>
  <c r="L131" i="7"/>
  <c r="N131" i="7" s="1"/>
  <c r="F131" i="7"/>
  <c r="C131" i="7"/>
  <c r="B131" i="7"/>
  <c r="L130" i="7"/>
  <c r="N130" i="7" s="1"/>
  <c r="F130" i="7"/>
  <c r="C130" i="7"/>
  <c r="B130" i="7"/>
  <c r="L129" i="7"/>
  <c r="N129" i="7" s="1"/>
  <c r="F129" i="7"/>
  <c r="X122" i="7" s="1"/>
  <c r="C129" i="7"/>
  <c r="B129" i="7"/>
  <c r="U122" i="7" s="1"/>
  <c r="L128" i="7"/>
  <c r="N128" i="7" s="1"/>
  <c r="F128" i="7"/>
  <c r="C128" i="7"/>
  <c r="B128" i="7"/>
  <c r="L127" i="7"/>
  <c r="N127" i="7" s="1"/>
  <c r="F127" i="7"/>
  <c r="C127" i="7"/>
  <c r="B127" i="7"/>
  <c r="L126" i="7"/>
  <c r="N126" i="7" s="1"/>
  <c r="F126" i="7"/>
  <c r="L125" i="7"/>
  <c r="N125" i="7" s="1"/>
  <c r="F125" i="7"/>
  <c r="C125" i="7"/>
  <c r="B125" i="7"/>
  <c r="L124" i="7"/>
  <c r="N124" i="7" s="1"/>
  <c r="F124" i="7"/>
  <c r="C124" i="7"/>
  <c r="B124" i="7"/>
  <c r="L123" i="7"/>
  <c r="N123" i="7" s="1"/>
  <c r="F123" i="7"/>
  <c r="C123" i="7"/>
  <c r="B123" i="7"/>
  <c r="L122" i="7"/>
  <c r="N122" i="7" s="1"/>
  <c r="F122" i="7"/>
  <c r="C122" i="7"/>
  <c r="B122" i="7"/>
  <c r="H121" i="7"/>
  <c r="W156" i="7" s="1"/>
  <c r="W158" i="7" s="1"/>
  <c r="F121" i="7"/>
  <c r="X121" i="7" s="1"/>
  <c r="F23" i="7"/>
  <c r="E23" i="7"/>
  <c r="D99" i="7"/>
  <c r="C99" i="7"/>
  <c r="F20" i="7"/>
  <c r="E20" i="7"/>
  <c r="D96" i="7"/>
  <c r="C96" i="7"/>
  <c r="B96" i="7"/>
  <c r="D89" i="7"/>
  <c r="C89" i="7"/>
  <c r="C84" i="7" s="1"/>
  <c r="B89" i="7"/>
  <c r="B84" i="7" s="1"/>
  <c r="D61" i="7"/>
  <c r="C61" i="7"/>
  <c r="D58" i="7"/>
  <c r="C58" i="7"/>
  <c r="B58" i="7"/>
  <c r="F51" i="7"/>
  <c r="F13" i="7" s="1"/>
  <c r="D51" i="7"/>
  <c r="D46" i="7" s="1"/>
  <c r="C51" i="7"/>
  <c r="C46" i="7" s="1"/>
  <c r="B51" i="7"/>
  <c r="H34" i="7"/>
  <c r="I34" i="7" s="1"/>
  <c r="F34" i="7"/>
  <c r="D34" i="7"/>
  <c r="C34" i="7"/>
  <c r="B34" i="7"/>
  <c r="H33" i="7"/>
  <c r="I33" i="7" s="1"/>
  <c r="F33" i="7"/>
  <c r="D33" i="7"/>
  <c r="C33" i="7"/>
  <c r="B33" i="7"/>
  <c r="H32" i="7"/>
  <c r="I32" i="7" s="1"/>
  <c r="F32" i="7"/>
  <c r="D32" i="7"/>
  <c r="C32" i="7"/>
  <c r="B32" i="7"/>
  <c r="H31" i="7"/>
  <c r="I31" i="7" s="1"/>
  <c r="F31" i="7"/>
  <c r="D31" i="7"/>
  <c r="C31" i="7"/>
  <c r="B31" i="7"/>
  <c r="H30" i="7"/>
  <c r="I30" i="7" s="1"/>
  <c r="F30" i="7"/>
  <c r="D30" i="7"/>
  <c r="C30" i="7"/>
  <c r="B30" i="7"/>
  <c r="H29" i="7"/>
  <c r="I29" i="7" s="1"/>
  <c r="F29" i="7"/>
  <c r="D29" i="7"/>
  <c r="C29" i="7"/>
  <c r="B29" i="7"/>
  <c r="H28" i="7"/>
  <c r="I28" i="7" s="1"/>
  <c r="F28" i="7"/>
  <c r="D28" i="7"/>
  <c r="C28" i="7"/>
  <c r="B28" i="7"/>
  <c r="H27" i="7"/>
  <c r="I27" i="7" s="1"/>
  <c r="F27" i="7"/>
  <c r="D27" i="7"/>
  <c r="C27" i="7"/>
  <c r="B27" i="7"/>
  <c r="H26" i="7"/>
  <c r="I26" i="7" s="1"/>
  <c r="F26" i="7"/>
  <c r="D26" i="7"/>
  <c r="C26" i="7"/>
  <c r="B26" i="7"/>
  <c r="H25" i="7"/>
  <c r="I25" i="7" s="1"/>
  <c r="F25" i="7"/>
  <c r="D25" i="7"/>
  <c r="C25" i="7"/>
  <c r="B25" i="7"/>
  <c r="H24" i="7"/>
  <c r="I24" i="7" s="1"/>
  <c r="F24" i="7"/>
  <c r="D24" i="7"/>
  <c r="C24" i="7"/>
  <c r="B24" i="7"/>
  <c r="H23" i="7"/>
  <c r="I23" i="7" s="1"/>
  <c r="B23" i="7"/>
  <c r="H22" i="7"/>
  <c r="I22" i="7" s="1"/>
  <c r="F22" i="7"/>
  <c r="D22" i="7"/>
  <c r="C22" i="7"/>
  <c r="B22" i="7"/>
  <c r="H21" i="7"/>
  <c r="I21" i="7" s="1"/>
  <c r="F21" i="7"/>
  <c r="D21" i="7"/>
  <c r="C21" i="7"/>
  <c r="B21" i="7"/>
  <c r="H19" i="7"/>
  <c r="I19" i="7" s="1"/>
  <c r="F19" i="7"/>
  <c r="D19" i="7"/>
  <c r="C19" i="7"/>
  <c r="B19" i="7"/>
  <c r="H18" i="7"/>
  <c r="I18" i="7" s="1"/>
  <c r="F18" i="7"/>
  <c r="D18" i="7"/>
  <c r="C18" i="7"/>
  <c r="B18" i="7"/>
  <c r="H17" i="7"/>
  <c r="I17" i="7" s="1"/>
  <c r="F17" i="7"/>
  <c r="D17" i="7"/>
  <c r="C17" i="7"/>
  <c r="B17" i="7"/>
  <c r="H16" i="7"/>
  <c r="I16" i="7" s="1"/>
  <c r="D16" i="7"/>
  <c r="C16" i="7"/>
  <c r="B16" i="7"/>
  <c r="H15" i="7"/>
  <c r="I15" i="7" s="1"/>
  <c r="F15" i="7"/>
  <c r="D15" i="7"/>
  <c r="C15" i="7"/>
  <c r="B15" i="7"/>
  <c r="H14" i="7"/>
  <c r="I14" i="7" s="1"/>
  <c r="F14" i="7"/>
  <c r="D14" i="7"/>
  <c r="C14" i="7"/>
  <c r="B14" i="7"/>
  <c r="C12" i="7"/>
  <c r="B12" i="7"/>
  <c r="C11" i="7"/>
  <c r="B11" i="7"/>
  <c r="C10" i="7"/>
  <c r="B10" i="7"/>
  <c r="C9" i="7"/>
  <c r="B9" i="7"/>
  <c r="F37" i="6"/>
  <c r="E37" i="6"/>
  <c r="D37" i="6"/>
  <c r="C37" i="6"/>
  <c r="B37" i="6"/>
  <c r="F23" i="6"/>
  <c r="E23" i="6"/>
  <c r="D23" i="6"/>
  <c r="C23" i="6"/>
  <c r="B23" i="6"/>
  <c r="C21" i="6"/>
  <c r="B21" i="6"/>
  <c r="C20" i="6"/>
  <c r="B20" i="6"/>
  <c r="C19" i="6"/>
  <c r="B19" i="6"/>
  <c r="C18" i="6"/>
  <c r="B18" i="6"/>
  <c r="C17" i="6"/>
  <c r="B17" i="6"/>
  <c r="C16" i="6"/>
  <c r="B16" i="6"/>
  <c r="C15" i="6"/>
  <c r="B15" i="6"/>
  <c r="C14" i="6"/>
  <c r="B14" i="6"/>
  <c r="C13" i="6"/>
  <c r="B13" i="6"/>
  <c r="C12" i="6"/>
  <c r="B12" i="6"/>
  <c r="C11" i="6"/>
  <c r="B11" i="6"/>
  <c r="C10" i="6"/>
  <c r="B10" i="6"/>
  <c r="B26" i="4"/>
  <c r="L26" i="4" s="1"/>
  <c r="B25" i="4"/>
  <c r="L25" i="4" s="1"/>
  <c r="B24" i="4"/>
  <c r="L24" i="4" s="1"/>
  <c r="B23" i="4"/>
  <c r="K23" i="4" s="1"/>
  <c r="L22" i="4"/>
  <c r="B22" i="4"/>
  <c r="K22" i="4" s="1"/>
  <c r="B21" i="4"/>
  <c r="L21" i="4" s="1"/>
  <c r="B20" i="4"/>
  <c r="J20" i="4" s="1"/>
  <c r="B19" i="4"/>
  <c r="K19" i="4" s="1"/>
  <c r="I18" i="4"/>
  <c r="B18" i="4"/>
  <c r="L18" i="4" s="1"/>
  <c r="B17" i="4"/>
  <c r="L17" i="4" s="1"/>
  <c r="B16" i="4"/>
  <c r="J16" i="4" s="1"/>
  <c r="B15" i="4"/>
  <c r="K15" i="4" s="1"/>
  <c r="B14" i="4"/>
  <c r="K14" i="4" s="1"/>
  <c r="J13" i="4"/>
  <c r="B13" i="4"/>
  <c r="L13" i="4" s="1"/>
  <c r="B12" i="4"/>
  <c r="J12" i="4" s="1"/>
  <c r="B11" i="4"/>
  <c r="L11" i="4" s="1"/>
  <c r="F10" i="4"/>
  <c r="E10" i="4"/>
  <c r="D10" i="4"/>
  <c r="C10" i="4"/>
  <c r="B26" i="2"/>
  <c r="M26" i="2" s="1"/>
  <c r="B25" i="2"/>
  <c r="M25" i="2" s="1"/>
  <c r="B24" i="2"/>
  <c r="K24" i="2" s="1"/>
  <c r="B23" i="2"/>
  <c r="L23" i="2" s="1"/>
  <c r="B22" i="2"/>
  <c r="M22" i="2" s="1"/>
  <c r="B21" i="2"/>
  <c r="M21" i="2" s="1"/>
  <c r="B20" i="2"/>
  <c r="K20" i="2" s="1"/>
  <c r="B19" i="2"/>
  <c r="L19" i="2" s="1"/>
  <c r="B18" i="2"/>
  <c r="N18" i="2" s="1"/>
  <c r="N17" i="2"/>
  <c r="B17" i="2"/>
  <c r="M17" i="2" s="1"/>
  <c r="M16" i="2"/>
  <c r="B16" i="2"/>
  <c r="K16" i="2" s="1"/>
  <c r="M15" i="2"/>
  <c r="B15" i="2"/>
  <c r="L15" i="2" s="1"/>
  <c r="B14" i="2"/>
  <c r="M14" i="2" s="1"/>
  <c r="B13" i="2"/>
  <c r="M13" i="2" s="1"/>
  <c r="B12" i="2"/>
  <c r="K12" i="2" s="1"/>
  <c r="B11" i="2"/>
  <c r="L11" i="2" s="1"/>
  <c r="G10" i="2"/>
  <c r="F10" i="2"/>
  <c r="E10" i="2"/>
  <c r="D10" i="2"/>
  <c r="C10" i="2"/>
  <c r="C49" i="1"/>
  <c r="B49" i="1" s="1"/>
  <c r="C48" i="1"/>
  <c r="B48" i="1" s="1"/>
  <c r="C47" i="1"/>
  <c r="B47" i="1" s="1"/>
  <c r="C46" i="1"/>
  <c r="B46" i="1" s="1"/>
  <c r="C45" i="1"/>
  <c r="B45" i="1" s="1"/>
  <c r="C44" i="1"/>
  <c r="B44" i="1" s="1"/>
  <c r="C43" i="1"/>
  <c r="B43" i="1" s="1"/>
  <c r="C42" i="1"/>
  <c r="B42" i="1" s="1"/>
  <c r="C41" i="1"/>
  <c r="B41" i="1" s="1"/>
  <c r="C40" i="1"/>
  <c r="B40" i="1" s="1"/>
  <c r="C39" i="1"/>
  <c r="B39" i="1" s="1"/>
  <c r="C38" i="1"/>
  <c r="B38" i="1" s="1"/>
  <c r="C37" i="1"/>
  <c r="B37" i="1" s="1"/>
  <c r="C36" i="1"/>
  <c r="B36" i="1" s="1"/>
  <c r="C35" i="1"/>
  <c r="B35" i="1" s="1"/>
  <c r="C34" i="1"/>
  <c r="B34" i="1" s="1"/>
  <c r="G33" i="1"/>
  <c r="F33" i="1"/>
  <c r="E33" i="1"/>
  <c r="D33" i="1"/>
  <c r="O19" i="1"/>
  <c r="N19" i="1"/>
  <c r="M19" i="1"/>
  <c r="L19" i="1"/>
  <c r="K19" i="1"/>
  <c r="D16" i="1"/>
  <c r="B16" i="1" s="1"/>
  <c r="D15" i="1"/>
  <c r="B15" i="1" s="1"/>
  <c r="D14" i="1"/>
  <c r="B14" i="1" s="1"/>
  <c r="G13" i="1"/>
  <c r="F13" i="1"/>
  <c r="E13" i="1"/>
  <c r="C13" i="1"/>
  <c r="N25" i="2" l="1"/>
  <c r="C9" i="6"/>
  <c r="K25" i="2"/>
  <c r="K13" i="4"/>
  <c r="J14" i="4"/>
  <c r="J18" i="4"/>
  <c r="I121" i="7"/>
  <c r="J118" i="7"/>
  <c r="F8" i="8"/>
  <c r="H133" i="7"/>
  <c r="I133" i="7" s="1"/>
  <c r="I194" i="7"/>
  <c r="H356" i="7"/>
  <c r="H136" i="7"/>
  <c r="I136" i="7" s="1"/>
  <c r="I197" i="7"/>
  <c r="I17" i="4"/>
  <c r="J17" i="4"/>
  <c r="I13" i="4"/>
  <c r="I14" i="4"/>
  <c r="L16" i="4"/>
  <c r="J22" i="4"/>
  <c r="K24" i="4"/>
  <c r="K25" i="4"/>
  <c r="I25" i="4"/>
  <c r="I22" i="4"/>
  <c r="J25" i="4"/>
  <c r="N15" i="2"/>
  <c r="N13" i="2"/>
  <c r="K15" i="2"/>
  <c r="L16" i="2"/>
  <c r="K17" i="2"/>
  <c r="N19" i="2"/>
  <c r="M23" i="2"/>
  <c r="J25" i="2"/>
  <c r="L24" i="2"/>
  <c r="L20" i="2"/>
  <c r="K13" i="2"/>
  <c r="J15" i="2"/>
  <c r="J17" i="2"/>
  <c r="M20" i="2"/>
  <c r="K23" i="2"/>
  <c r="D13" i="1"/>
  <c r="B13" i="1"/>
  <c r="H8" i="8"/>
  <c r="I32" i="13"/>
  <c r="B8" i="8"/>
  <c r="C8" i="8"/>
  <c r="D8" i="8"/>
  <c r="E8" i="8"/>
  <c r="B9" i="6"/>
  <c r="J11" i="2"/>
  <c r="K11" i="2"/>
  <c r="C33" i="1"/>
  <c r="M11" i="2"/>
  <c r="L19" i="4"/>
  <c r="N11" i="2"/>
  <c r="K20" i="4"/>
  <c r="L12" i="2"/>
  <c r="K21" i="2"/>
  <c r="L26" i="2"/>
  <c r="L14" i="4"/>
  <c r="I26" i="4"/>
  <c r="M12" i="2"/>
  <c r="N21" i="2"/>
  <c r="I21" i="4"/>
  <c r="J21" i="4"/>
  <c r="L11" i="9"/>
  <c r="J13" i="2"/>
  <c r="L22" i="2"/>
  <c r="K16" i="4"/>
  <c r="K21" i="4"/>
  <c r="C15" i="9"/>
  <c r="D15" i="9"/>
  <c r="J21" i="2"/>
  <c r="B10" i="2"/>
  <c r="L10" i="2" s="1"/>
  <c r="L18" i="2"/>
  <c r="J23" i="2"/>
  <c r="B10" i="4"/>
  <c r="K10" i="4" s="1"/>
  <c r="E15" i="9"/>
  <c r="L34" i="9"/>
  <c r="L14" i="2"/>
  <c r="H269" i="7"/>
  <c r="K19" i="2"/>
  <c r="N23" i="2"/>
  <c r="K12" i="4"/>
  <c r="K17" i="4"/>
  <c r="H15" i="9"/>
  <c r="AB9" i="9" s="1"/>
  <c r="J19" i="2"/>
  <c r="M19" i="2"/>
  <c r="I15" i="9"/>
  <c r="AC9" i="9" s="1"/>
  <c r="U156" i="7"/>
  <c r="U158" i="7" s="1"/>
  <c r="L121" i="7"/>
  <c r="N121" i="7" s="1"/>
  <c r="V158" i="7"/>
  <c r="L17" i="9"/>
  <c r="L16" i="9"/>
  <c r="AE9" i="9"/>
  <c r="L7" i="9"/>
  <c r="Z121" i="7"/>
  <c r="W123" i="7"/>
  <c r="W125" i="7" s="1"/>
  <c r="Z122" i="7"/>
  <c r="X123" i="7"/>
  <c r="X125" i="7" s="1"/>
  <c r="C23" i="7"/>
  <c r="F282" i="7"/>
  <c r="B283" i="7"/>
  <c r="D13" i="7"/>
  <c r="B13" i="7"/>
  <c r="D23" i="7"/>
  <c r="C8" i="7"/>
  <c r="T123" i="7"/>
  <c r="T125" i="7" s="1"/>
  <c r="C136" i="7"/>
  <c r="C378" i="7"/>
  <c r="Y123" i="7"/>
  <c r="Y125" i="7" s="1"/>
  <c r="F276" i="7"/>
  <c r="B271" i="7"/>
  <c r="C282" i="7"/>
  <c r="C356" i="7"/>
  <c r="C278" i="7"/>
  <c r="C273" i="7"/>
  <c r="L322" i="7" s="1"/>
  <c r="C275" i="7"/>
  <c r="L300" i="7" s="1"/>
  <c r="C279" i="7"/>
  <c r="L301" i="7" s="1"/>
  <c r="C281" i="7"/>
  <c r="L323" i="7" s="1"/>
  <c r="C283" i="7"/>
  <c r="C265" i="7"/>
  <c r="L297" i="7" s="1"/>
  <c r="C267" i="7"/>
  <c r="C390" i="7"/>
  <c r="H274" i="7"/>
  <c r="H276" i="7"/>
  <c r="H280" i="7"/>
  <c r="H270" i="7"/>
  <c r="B279" i="7"/>
  <c r="K301" i="7" s="1"/>
  <c r="C133" i="7"/>
  <c r="D20" i="7"/>
  <c r="H261" i="7"/>
  <c r="C264" i="7"/>
  <c r="C266" i="7"/>
  <c r="L320" i="7" s="1"/>
  <c r="C268" i="7"/>
  <c r="B260" i="7"/>
  <c r="K318" i="7" s="1"/>
  <c r="H273" i="7"/>
  <c r="H275" i="7"/>
  <c r="H262" i="7"/>
  <c r="H264" i="7"/>
  <c r="H266" i="7"/>
  <c r="H268" i="7"/>
  <c r="H271" i="7"/>
  <c r="B272" i="7"/>
  <c r="K299" i="7" s="1"/>
  <c r="B121" i="7"/>
  <c r="D84" i="7"/>
  <c r="D8" i="7" s="1"/>
  <c r="H258" i="7"/>
  <c r="C259" i="7"/>
  <c r="C261" i="7"/>
  <c r="F263" i="7"/>
  <c r="F265" i="7"/>
  <c r="O297" i="7" s="1"/>
  <c r="F267" i="7"/>
  <c r="C270" i="7"/>
  <c r="L321" i="7" s="1"/>
  <c r="F274" i="7"/>
  <c r="F278" i="7"/>
  <c r="F280" i="7"/>
  <c r="C383" i="7"/>
  <c r="C126" i="7"/>
  <c r="F259" i="7"/>
  <c r="F261" i="7"/>
  <c r="F270" i="7"/>
  <c r="O321" i="7" s="1"/>
  <c r="H278" i="7"/>
  <c r="H282" i="7"/>
  <c r="F269" i="7"/>
  <c r="O298" i="7" s="1"/>
  <c r="H259" i="7"/>
  <c r="B264" i="7"/>
  <c r="B266" i="7"/>
  <c r="K320" i="7" s="1"/>
  <c r="B268" i="7"/>
  <c r="B273" i="7"/>
  <c r="K322" i="7" s="1"/>
  <c r="B275" i="7"/>
  <c r="K300" i="7" s="1"/>
  <c r="B277" i="7"/>
  <c r="B281" i="7"/>
  <c r="K323" i="7" s="1"/>
  <c r="C393" i="7"/>
  <c r="C13" i="7"/>
  <c r="B20" i="7"/>
  <c r="C260" i="7"/>
  <c r="L318" i="7" s="1"/>
  <c r="F264" i="7"/>
  <c r="F266" i="7"/>
  <c r="O320" i="7" s="1"/>
  <c r="F268" i="7"/>
  <c r="C271" i="7"/>
  <c r="F273" i="7"/>
  <c r="O322" i="7" s="1"/>
  <c r="F275" i="7"/>
  <c r="O300" i="7" s="1"/>
  <c r="F277" i="7"/>
  <c r="F279" i="7"/>
  <c r="O301" i="7" s="1"/>
  <c r="F281" i="7"/>
  <c r="O323" i="7" s="1"/>
  <c r="F283" i="7"/>
  <c r="C277" i="7"/>
  <c r="C20" i="7"/>
  <c r="B258" i="7"/>
  <c r="F260" i="7"/>
  <c r="O318" i="7" s="1"/>
  <c r="F271" i="7"/>
  <c r="H281" i="7"/>
  <c r="H283" i="7"/>
  <c r="B133" i="7"/>
  <c r="H353" i="7"/>
  <c r="F257" i="7"/>
  <c r="O296" i="7" s="1"/>
  <c r="C258" i="7"/>
  <c r="H260" i="7"/>
  <c r="B263" i="7"/>
  <c r="B265" i="7"/>
  <c r="K297" i="7" s="1"/>
  <c r="B267" i="7"/>
  <c r="B274" i="7"/>
  <c r="B276" i="7"/>
  <c r="B278" i="7"/>
  <c r="B280" i="7"/>
  <c r="B282" i="7"/>
  <c r="B353" i="7"/>
  <c r="H257" i="7"/>
  <c r="I257" i="7" s="1"/>
  <c r="F258" i="7"/>
  <c r="B259" i="7"/>
  <c r="B261" i="7"/>
  <c r="C263" i="7"/>
  <c r="B270" i="7"/>
  <c r="K321" i="7" s="1"/>
  <c r="C274" i="7"/>
  <c r="C276" i="7"/>
  <c r="C280" i="7"/>
  <c r="B383" i="7"/>
  <c r="J10" i="4"/>
  <c r="I10" i="4"/>
  <c r="B33" i="1"/>
  <c r="F262" i="7"/>
  <c r="O319" i="7" s="1"/>
  <c r="C121" i="7"/>
  <c r="R156" i="7" s="1"/>
  <c r="R158" i="7" s="1"/>
  <c r="C341" i="7"/>
  <c r="B378" i="7"/>
  <c r="L23" i="4"/>
  <c r="H265" i="7"/>
  <c r="M24" i="2"/>
  <c r="I11" i="4"/>
  <c r="L12" i="4"/>
  <c r="I19" i="4"/>
  <c r="L20" i="4"/>
  <c r="H277" i="7"/>
  <c r="B346" i="7"/>
  <c r="H267" i="7"/>
  <c r="N12" i="2"/>
  <c r="J14" i="2"/>
  <c r="N16" i="2"/>
  <c r="J18" i="2"/>
  <c r="N20" i="2"/>
  <c r="J22" i="2"/>
  <c r="N24" i="2"/>
  <c r="J26" i="2"/>
  <c r="J11" i="4"/>
  <c r="I16" i="4"/>
  <c r="J19" i="4"/>
  <c r="I24" i="4"/>
  <c r="F136" i="7"/>
  <c r="F272" i="7" s="1"/>
  <c r="O299" i="7" s="1"/>
  <c r="C346" i="7"/>
  <c r="L15" i="4"/>
  <c r="H263" i="7"/>
  <c r="K14" i="2"/>
  <c r="K18" i="2"/>
  <c r="K22" i="2"/>
  <c r="K26" i="2"/>
  <c r="K11" i="4"/>
  <c r="J24" i="4"/>
  <c r="B46" i="7"/>
  <c r="B8" i="7" s="1"/>
  <c r="B126" i="7"/>
  <c r="H279" i="7"/>
  <c r="C353" i="7"/>
  <c r="B390" i="7"/>
  <c r="I23" i="4"/>
  <c r="J26" i="4"/>
  <c r="M18" i="2"/>
  <c r="I15" i="4"/>
  <c r="J12" i="2"/>
  <c r="L13" i="2"/>
  <c r="N14" i="2"/>
  <c r="J16" i="2"/>
  <c r="L17" i="2"/>
  <c r="J20" i="2"/>
  <c r="L21" i="2"/>
  <c r="N22" i="2"/>
  <c r="J24" i="2"/>
  <c r="L25" i="2"/>
  <c r="N26" i="2"/>
  <c r="I12" i="4"/>
  <c r="J15" i="4"/>
  <c r="K18" i="4"/>
  <c r="I20" i="4"/>
  <c r="J23" i="4"/>
  <c r="K26" i="4"/>
  <c r="L136" i="7" l="1"/>
  <c r="N136" i="7" s="1"/>
  <c r="L10" i="4"/>
  <c r="J10" i="2"/>
  <c r="L133" i="7"/>
  <c r="K10" i="2"/>
  <c r="M10" i="2"/>
  <c r="N10" i="2"/>
  <c r="L15" i="9"/>
  <c r="C272" i="7"/>
  <c r="L299" i="7" s="1"/>
  <c r="C269" i="7"/>
  <c r="L298" i="7" s="1"/>
  <c r="B262" i="7"/>
  <c r="K319" i="7" s="1"/>
  <c r="B257" i="7"/>
  <c r="K296" i="7" s="1"/>
  <c r="B269" i="7"/>
  <c r="K298" i="7" s="1"/>
  <c r="H272" i="7"/>
  <c r="U121" i="7"/>
  <c r="U123" i="7" s="1"/>
  <c r="U125" i="7" s="1"/>
  <c r="V123" i="7"/>
  <c r="V125" i="7" s="1"/>
  <c r="C262" i="7"/>
  <c r="L319" i="7" s="1"/>
  <c r="C257" i="7"/>
  <c r="L296" i="7" s="1"/>
  <c r="B341" i="7"/>
  <c r="M133" i="7" l="1"/>
  <c r="N133" i="7"/>
</calcChain>
</file>

<file path=xl/sharedStrings.xml><?xml version="1.0" encoding="utf-8"?>
<sst xmlns="http://schemas.openxmlformats.org/spreadsheetml/2006/main" count="1143" uniqueCount="359">
  <si>
    <t xml:space="preserve">              </t>
  </si>
  <si>
    <t xml:space="preserve">              Miles de hectáreas</t>
  </si>
  <si>
    <t xml:space="preserve">             Superficie</t>
  </si>
  <si>
    <t>No estatal</t>
  </si>
  <si>
    <t>CCS y</t>
  </si>
  <si>
    <t>CONCEPTO</t>
  </si>
  <si>
    <t>Total</t>
  </si>
  <si>
    <t>Estatal</t>
  </si>
  <si>
    <t>UBPC</t>
  </si>
  <si>
    <t>CPA</t>
  </si>
  <si>
    <t>Privados</t>
  </si>
  <si>
    <t xml:space="preserve">    Superficie agrícola </t>
  </si>
  <si>
    <t xml:space="preserve">      Superficie cultivada</t>
  </si>
  <si>
    <t xml:space="preserve">    Superficie no agrícola </t>
  </si>
  <si>
    <t>Fuente: Balance de la tierra del Ministerio de la Agricultura (MINAG). Año 2017</t>
  </si>
  <si>
    <t>Superficie</t>
  </si>
  <si>
    <t>Agrícola</t>
  </si>
  <si>
    <t>No cultivada</t>
  </si>
  <si>
    <t>De ello:</t>
  </si>
  <si>
    <t>No</t>
  </si>
  <si>
    <t>CUBA/PROVINCIAS</t>
  </si>
  <si>
    <t>Cultivada</t>
  </si>
  <si>
    <t xml:space="preserve"> Ociosa</t>
  </si>
  <si>
    <t xml:space="preserve"> Agrícola</t>
  </si>
  <si>
    <t>Total Agricola</t>
  </si>
  <si>
    <t>Total No Cultivada</t>
  </si>
  <si>
    <t>Cuba</t>
  </si>
  <si>
    <t>Pinar del Río</t>
  </si>
  <si>
    <t>Artemisa</t>
  </si>
  <si>
    <t>La Habana</t>
  </si>
  <si>
    <t>Mayabeque</t>
  </si>
  <si>
    <t>Matanzas</t>
  </si>
  <si>
    <t xml:space="preserve">Villa Clara 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</si>
  <si>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</si>
  <si>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</si>
  <si>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</si>
  <si>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</si>
  <si>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</si>
  <si>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</si>
  <si>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</si>
  <si>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</si>
  <si>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</si>
  <si>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la Juventud</t>
  </si>
  <si>
    <t>Unidad</t>
  </si>
  <si>
    <t>Personas jurídicas</t>
  </si>
  <si>
    <t>Empresas</t>
  </si>
  <si>
    <t>y granjas</t>
  </si>
  <si>
    <r>
      <t xml:space="preserve">CCS </t>
    </r>
    <r>
      <rPr>
        <b/>
        <vertAlign val="superscript"/>
        <sz val="9"/>
        <color indexed="9"/>
        <rFont val="Arial"/>
        <family val="2"/>
      </rPr>
      <t>(a)</t>
    </r>
  </si>
  <si>
    <t>Otros</t>
  </si>
  <si>
    <t>CCS</t>
  </si>
  <si>
    <t>-</t>
  </si>
  <si>
    <r>
      <t>(a)</t>
    </r>
    <r>
      <rPr>
        <sz val="9"/>
        <color indexed="8"/>
        <rFont val="Arial"/>
        <family val="2"/>
      </rPr>
      <t xml:space="preserve"> Sólo las de uso colectivo de CCS que poseen áreas.</t>
    </r>
  </si>
  <si>
    <t>Personas naturales</t>
  </si>
  <si>
    <t>Campesinos</t>
  </si>
  <si>
    <t>Usufructuarios</t>
  </si>
  <si>
    <t>Propietarios</t>
  </si>
  <si>
    <t>Arrendatarios</t>
  </si>
  <si>
    <t>dispersos</t>
  </si>
  <si>
    <t xml:space="preserve">9.5 - Superficie cosechada, producción y rendimiento de la caña de azúcar por zafra, destino </t>
  </si>
  <si>
    <t xml:space="preserve">          a industria. </t>
  </si>
  <si>
    <t xml:space="preserve"> Superficie cosechada</t>
  </si>
  <si>
    <t xml:space="preserve">                                       Producción </t>
  </si>
  <si>
    <t>(Mha)</t>
  </si>
  <si>
    <t>(MMt)</t>
  </si>
  <si>
    <t xml:space="preserve">      No</t>
  </si>
  <si>
    <t xml:space="preserve"> No</t>
  </si>
  <si>
    <t xml:space="preserve"> ZAFRAS</t>
  </si>
  <si>
    <t xml:space="preserve">  Total</t>
  </si>
  <si>
    <t xml:space="preserve"> Estatal</t>
  </si>
  <si>
    <t xml:space="preserve">  1985/1986</t>
  </si>
  <si>
    <t xml:space="preserve">  1990/1991</t>
  </si>
  <si>
    <t xml:space="preserve">  1995/1996</t>
  </si>
  <si>
    <t xml:space="preserve">  2000/2001</t>
  </si>
  <si>
    <t xml:space="preserve">  2001/2002</t>
  </si>
  <si>
    <t xml:space="preserve">  2002/2003</t>
  </si>
  <si>
    <t xml:space="preserve">  2003/2004</t>
  </si>
  <si>
    <t xml:space="preserve">  2004/2005</t>
  </si>
  <si>
    <t xml:space="preserve">  2005/2006</t>
  </si>
  <si>
    <t xml:space="preserve">  2006/2007</t>
  </si>
  <si>
    <t xml:space="preserve">  2007/2008</t>
  </si>
  <si>
    <t xml:space="preserve">  2008/2009</t>
  </si>
  <si>
    <t xml:space="preserve">  2009/2010</t>
  </si>
  <si>
    <t xml:space="preserve">  2010/2011</t>
  </si>
  <si>
    <t xml:space="preserve">  2011/2012</t>
  </si>
  <si>
    <t xml:space="preserve">  2012/2013</t>
  </si>
  <si>
    <t xml:space="preserve">  2013/2014</t>
  </si>
  <si>
    <t xml:space="preserve">  2014/2015</t>
  </si>
  <si>
    <t xml:space="preserve">  2015/2016</t>
  </si>
  <si>
    <t xml:space="preserve">  2016/2017</t>
  </si>
  <si>
    <t xml:space="preserve">  2017/2018</t>
  </si>
  <si>
    <t xml:space="preserve">  2018/2019</t>
  </si>
  <si>
    <t xml:space="preserve">  2019/2020</t>
  </si>
  <si>
    <t xml:space="preserve">  2020/2021</t>
  </si>
  <si>
    <t xml:space="preserve">  2021/2022</t>
  </si>
  <si>
    <t xml:space="preserve">9.6 - Superficie existente sembrada de cultivos permanentes seleccionados de la agricultura </t>
  </si>
  <si>
    <r>
      <t xml:space="preserve">        no cañera en diciembre 31 </t>
    </r>
    <r>
      <rPr>
        <b/>
        <vertAlign val="superscript"/>
        <sz val="10"/>
        <rFont val="Arial"/>
        <family val="2"/>
      </rPr>
      <t xml:space="preserve">(a) </t>
    </r>
    <r>
      <rPr>
        <b/>
        <sz val="10"/>
        <color indexed="18"/>
        <rFont val="Arial"/>
        <family val="2"/>
      </rPr>
      <t/>
    </r>
  </si>
  <si>
    <t xml:space="preserve"> Miles de hectáreas</t>
  </si>
  <si>
    <t>CULTIVO</t>
  </si>
  <si>
    <t>Plátano</t>
  </si>
  <si>
    <t xml:space="preserve">  Fruta</t>
  </si>
  <si>
    <t xml:space="preserve">  Vianda</t>
  </si>
  <si>
    <t>Cítricos</t>
  </si>
  <si>
    <t xml:space="preserve"> De ello: Naranja dulce</t>
  </si>
  <si>
    <t>Otras frutas</t>
  </si>
  <si>
    <t xml:space="preserve"> De ello: Mango</t>
  </si>
  <si>
    <t>Cacao</t>
  </si>
  <si>
    <t>Henequén</t>
  </si>
  <si>
    <t>Sector Estatal</t>
  </si>
  <si>
    <t>Sector no Estatal</t>
  </si>
  <si>
    <r>
      <t>(a)</t>
    </r>
    <r>
      <rPr>
        <sz val="9"/>
        <color indexed="8"/>
        <rFont val="Arial"/>
        <family val="2"/>
      </rPr>
      <t xml:space="preserve"> Excluye los productores no especializados y los patios y parcelas de los hogares. </t>
    </r>
  </si>
  <si>
    <r>
      <t>9.7 - Superficie cosechada y en producción de cultivos seleccionados de la agricultura no cañera</t>
    </r>
    <r>
      <rPr>
        <b/>
        <i/>
        <sz val="9"/>
        <color indexed="8"/>
        <rFont val="Myriad Pro"/>
        <family val="2"/>
      </rPr>
      <t/>
    </r>
  </si>
  <si>
    <t xml:space="preserve">     Hectáreas</t>
  </si>
  <si>
    <t xml:space="preserve">Viandas </t>
  </si>
  <si>
    <t>Cereales Totales</t>
  </si>
  <si>
    <t>Hectáreas</t>
  </si>
  <si>
    <t xml:space="preserve"> Tubérculos y raíces</t>
  </si>
  <si>
    <t>Otros maices</t>
  </si>
  <si>
    <t xml:space="preserve">  De ello: Papa</t>
  </si>
  <si>
    <t>Arroz Cáscara Húmedo</t>
  </si>
  <si>
    <t>Hortalizas</t>
  </si>
  <si>
    <t>Pimientos</t>
  </si>
  <si>
    <t xml:space="preserve"> Plátano</t>
  </si>
  <si>
    <t>Tomates</t>
  </si>
  <si>
    <t>Cebollas</t>
  </si>
  <si>
    <t>Plátanos Totales</t>
  </si>
  <si>
    <t>Plátanos fruta (Banana)</t>
  </si>
  <si>
    <t xml:space="preserve"> De ello: Tomate</t>
  </si>
  <si>
    <t>Plátanos Vianda</t>
  </si>
  <si>
    <t>Frutas Totales</t>
  </si>
  <si>
    <t>Mangos y mangostanes</t>
  </si>
  <si>
    <t>Cereales</t>
  </si>
  <si>
    <t>Fruta bomba (Papayas)</t>
  </si>
  <si>
    <t>Guayaba</t>
  </si>
  <si>
    <t>Leguminosas</t>
  </si>
  <si>
    <t>Toronjas</t>
  </si>
  <si>
    <t>Limones</t>
  </si>
  <si>
    <t>Tabaco</t>
  </si>
  <si>
    <t>Naranja dulce</t>
  </si>
  <si>
    <t>Viandas</t>
  </si>
  <si>
    <t>Tuberculos y Raices</t>
  </si>
  <si>
    <t>Papas (patata)</t>
  </si>
  <si>
    <t>Boniato (camote, batata, papa dulce)</t>
  </si>
  <si>
    <t>Malanga</t>
  </si>
  <si>
    <t xml:space="preserve"> De ello: Mango </t>
  </si>
  <si>
    <t>Frijoles</t>
  </si>
  <si>
    <t>Tabaco sin elaborar</t>
  </si>
  <si>
    <t xml:space="preserve">Fuente: Oficina Nacional de Estadistica e Información </t>
  </si>
  <si>
    <t>9.8 - Superficie cosechada y en producción de cultivos seleccionados de la agricultura no cañera</t>
  </si>
  <si>
    <t xml:space="preserve">        Sector estatal </t>
  </si>
  <si>
    <t xml:space="preserve">9.9 - Superficie cosechada y en producción de cultivos seleccionados de la agricultura no cañera </t>
  </si>
  <si>
    <t xml:space="preserve">        Sector no estatal </t>
  </si>
  <si>
    <t xml:space="preserve">9.10 - Producción agrícola por cultivos seleccionados de la agricultura no cañera </t>
  </si>
  <si>
    <t xml:space="preserve">    Toneladas</t>
  </si>
  <si>
    <t>Patio</t>
  </si>
  <si>
    <t>tn</t>
  </si>
  <si>
    <t>Poblacion Total--&gt;</t>
  </si>
  <si>
    <t xml:space="preserve">9.11 - Producción agrícola por cultivos seleccionados de la agricultura no cañera. Sector estatal </t>
  </si>
  <si>
    <t>SE PROPONE ELIMINAR ESTA FILA</t>
  </si>
  <si>
    <t xml:space="preserve">9.12 - Producción agrícola por cultivos seleccionados de la agricultura no cañera. Sector no estatal </t>
  </si>
  <si>
    <t>No Estatal</t>
  </si>
  <si>
    <t xml:space="preserve"> Tub. y raíces</t>
  </si>
  <si>
    <t xml:space="preserve">Arroz </t>
  </si>
  <si>
    <t xml:space="preserve">9.13 - Rendimiento agrícola por cultivos seleccionados de la agricultura no cañera </t>
  </si>
  <si>
    <t xml:space="preserve">                  Toneladas por hectárea</t>
  </si>
  <si>
    <t xml:space="preserve">9.14 - Rendimiento agrícola por cultivos seleccionados de la agricultura no cañera. Sector estatal </t>
  </si>
  <si>
    <t xml:space="preserve">9.15 - Rendimiento agrícola por cultivos seleccionados de la agricultura no cañera. Sector no estatal </t>
  </si>
  <si>
    <t xml:space="preserve">9.16 - Existencia de ganado vacuno, según sexo y categorías, en diciembre 31 </t>
  </si>
  <si>
    <t>Miles de Cabezas</t>
  </si>
  <si>
    <t xml:space="preserve">   </t>
  </si>
  <si>
    <t xml:space="preserve">  Hembras</t>
  </si>
  <si>
    <t xml:space="preserve">    Terneras</t>
  </si>
  <si>
    <t xml:space="preserve">    Añojas</t>
  </si>
  <si>
    <t xml:space="preserve">    Novillas</t>
  </si>
  <si>
    <t xml:space="preserve">    Vacas</t>
  </si>
  <si>
    <t xml:space="preserve">  Machos</t>
  </si>
  <si>
    <t xml:space="preserve">    Terneros</t>
  </si>
  <si>
    <t xml:space="preserve">    Añojos</t>
  </si>
  <si>
    <t xml:space="preserve">    Toretes</t>
  </si>
  <si>
    <t xml:space="preserve">    Toros de ceba</t>
  </si>
  <si>
    <t xml:space="preserve">    Bueyes</t>
  </si>
  <si>
    <t xml:space="preserve">    Sementales</t>
  </si>
  <si>
    <t xml:space="preserve">9.17 - Nacimientos y muertes del ganado vacuno </t>
  </si>
  <si>
    <t>Nacimientos totales</t>
  </si>
  <si>
    <t xml:space="preserve">  Estatal</t>
  </si>
  <si>
    <t xml:space="preserve">  No estatal</t>
  </si>
  <si>
    <t>Muertes totales</t>
  </si>
  <si>
    <t xml:space="preserve">9.18 - Indicadores seleccionados de la producción de leche de vaca </t>
  </si>
  <si>
    <t>UM</t>
  </si>
  <si>
    <t>Producción</t>
  </si>
  <si>
    <t>Mt</t>
  </si>
  <si>
    <t xml:space="preserve">Existencia promedio de vacas </t>
  </si>
  <si>
    <t xml:space="preserve"> en ordeño</t>
  </si>
  <si>
    <t>Mcabz</t>
  </si>
  <si>
    <t xml:space="preserve">Rendimiento anual por vaca </t>
  </si>
  <si>
    <t>kg</t>
  </si>
  <si>
    <t>9.19 - Entregas a sacrificio de ganado vacuno</t>
  </si>
  <si>
    <t xml:space="preserve">Cabezas           </t>
  </si>
  <si>
    <t>M</t>
  </si>
  <si>
    <t xml:space="preserve"> De ello:</t>
  </si>
  <si>
    <t/>
  </si>
  <si>
    <t xml:space="preserve">       Estatal</t>
  </si>
  <si>
    <t>Peso total en pie</t>
  </si>
  <si>
    <t>Peso promedio</t>
  </si>
  <si>
    <t xml:space="preserve">9.20 - Existencia en diciembre 31, nacimientos y muertes del ganado porcino   </t>
  </si>
  <si>
    <t>Existencia total</t>
  </si>
  <si>
    <t xml:space="preserve">   De ello: Estatal</t>
  </si>
  <si>
    <r>
      <t xml:space="preserve">Nacimientos </t>
    </r>
    <r>
      <rPr>
        <b/>
        <vertAlign val="superscript"/>
        <sz val="9"/>
        <color indexed="9"/>
        <rFont val="Arial"/>
        <family val="2"/>
      </rPr>
      <t>(a)</t>
    </r>
    <r>
      <rPr>
        <b/>
        <sz val="9"/>
        <color indexed="9"/>
        <rFont val="Arial"/>
        <family val="2"/>
      </rPr>
      <t xml:space="preserve"> (vivos)</t>
    </r>
  </si>
  <si>
    <r>
      <t xml:space="preserve">Muertes de crías </t>
    </r>
    <r>
      <rPr>
        <b/>
        <vertAlign val="superscript"/>
        <sz val="9"/>
        <color indexed="9"/>
        <rFont val="Arial"/>
        <family val="2"/>
      </rPr>
      <t xml:space="preserve"> (a)</t>
    </r>
  </si>
  <si>
    <r>
      <t xml:space="preserve">Tasa de mortalidad </t>
    </r>
    <r>
      <rPr>
        <b/>
        <vertAlign val="superscript"/>
        <sz val="9"/>
        <color indexed="9"/>
        <rFont val="Arial"/>
        <family val="2"/>
      </rPr>
      <t xml:space="preserve"> (a)</t>
    </r>
  </si>
  <si>
    <t xml:space="preserve"> (por 100 nacidos)</t>
  </si>
  <si>
    <t>%</t>
  </si>
  <si>
    <r>
      <rPr>
        <vertAlign val="superscript"/>
        <sz val="9"/>
        <color indexed="8"/>
        <rFont val="Arial"/>
        <family val="2"/>
      </rPr>
      <t xml:space="preserve"> (a) </t>
    </r>
    <r>
      <rPr>
        <sz val="9"/>
        <color indexed="8"/>
        <rFont val="Arial"/>
        <family val="2"/>
      </rPr>
      <t>Excluye los patios y parcelas de los hogares.</t>
    </r>
  </si>
  <si>
    <t xml:space="preserve">9.21 - Entregas a sacrificio de ganado porcino </t>
  </si>
  <si>
    <t xml:space="preserve">  Cabezas </t>
  </si>
  <si>
    <t xml:space="preserve">  Peso en pie </t>
  </si>
  <si>
    <t xml:space="preserve">  Peso promedio </t>
  </si>
  <si>
    <t xml:space="preserve"> De ello: Estatal</t>
  </si>
  <si>
    <t xml:space="preserve">9.22 - Existencia de aves en diciembre 31 </t>
  </si>
  <si>
    <t>Miles de cabezas</t>
  </si>
  <si>
    <t xml:space="preserve">Existencia de aves </t>
  </si>
  <si>
    <t xml:space="preserve">  De ella:  Empresas avícolas </t>
  </si>
  <si>
    <t xml:space="preserve">      Existencia de aves</t>
  </si>
  <si>
    <t xml:space="preserve">        Gallinas ponedoras</t>
  </si>
  <si>
    <t xml:space="preserve">        Reemplazos de gallinas ponedoras</t>
  </si>
  <si>
    <t xml:space="preserve">        Reproductoras </t>
  </si>
  <si>
    <t xml:space="preserve">           De ponedoras</t>
  </si>
  <si>
    <t xml:space="preserve">        Reemplazos de reproductoras </t>
  </si>
  <si>
    <t xml:space="preserve">        Otras</t>
  </si>
  <si>
    <t>9.23 - Producción de huevos e indicadores seleccionados de gallinas ponedoras</t>
  </si>
  <si>
    <t xml:space="preserve">Producción total de huevos  </t>
  </si>
  <si>
    <t>MMU</t>
  </si>
  <si>
    <t xml:space="preserve">   Producción total de huevos</t>
  </si>
  <si>
    <t xml:space="preserve">   Indicadores seleccionados de gallinas ponedoras</t>
  </si>
  <si>
    <t xml:space="preserve">     Existencia promedio</t>
  </si>
  <si>
    <t xml:space="preserve">     Muertes</t>
  </si>
  <si>
    <t xml:space="preserve">     Tasa de mortalidad</t>
  </si>
  <si>
    <t xml:space="preserve">     Producción de huevos</t>
  </si>
  <si>
    <t xml:space="preserve">     Huevos por gallina</t>
  </si>
  <si>
    <t>U</t>
  </si>
  <si>
    <t xml:space="preserve">     Pienso consumido por ave</t>
  </si>
  <si>
    <t xml:space="preserve">     Conversión de pienso en huevo</t>
  </si>
  <si>
    <t>g</t>
  </si>
  <si>
    <t xml:space="preserve">9.24 - Entregas a sacrificio de aves </t>
  </si>
  <si>
    <t>Peso en pie</t>
  </si>
  <si>
    <t xml:space="preserve">  De ella:  Empresas avícolas estatales</t>
  </si>
  <si>
    <t xml:space="preserve">                      Peso en pie</t>
  </si>
  <si>
    <t xml:space="preserve">9.25 - Existencia de ganado équido, por sexo y formas de propiedad, en diciembre 31 </t>
  </si>
  <si>
    <t xml:space="preserve">  Equino</t>
  </si>
  <si>
    <t xml:space="preserve">  Asnal</t>
  </si>
  <si>
    <t xml:space="preserve">  Mular</t>
  </si>
  <si>
    <t xml:space="preserve"> No estatal</t>
  </si>
  <si>
    <t xml:space="preserve">9.26 - Existencia de ganado ovino y caprino, en diciembre 31 </t>
  </si>
  <si>
    <t xml:space="preserve">             Total</t>
  </si>
  <si>
    <t>AÑOS</t>
  </si>
  <si>
    <t>Ovino</t>
  </si>
  <si>
    <t>Caprino</t>
  </si>
  <si>
    <t>9.27 -  Entregas a sacrificio de ganado ovino-caprino</t>
  </si>
  <si>
    <t xml:space="preserve"> Cantidad</t>
  </si>
  <si>
    <t xml:space="preserve">    De ello: Estatal</t>
  </si>
  <si>
    <t xml:space="preserve"> Peso en pie    </t>
  </si>
  <si>
    <t xml:space="preserve"> Peso promedio  </t>
  </si>
  <si>
    <r>
      <t xml:space="preserve">9.28 - Indicadores seleccionados de la apicultura 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 </t>
    </r>
  </si>
  <si>
    <t>Existencia promedio de</t>
  </si>
  <si>
    <t xml:space="preserve"> colmenas</t>
  </si>
  <si>
    <t>MU</t>
  </si>
  <si>
    <t xml:space="preserve">  Miel total</t>
  </si>
  <si>
    <t xml:space="preserve">  Cera total</t>
  </si>
  <si>
    <t>t</t>
  </si>
  <si>
    <t>Rendimiento de miel por colmena</t>
  </si>
  <si>
    <r>
      <t xml:space="preserve">(a) </t>
    </r>
    <r>
      <rPr>
        <sz val="9"/>
        <color indexed="8"/>
        <rFont val="Arial"/>
        <family val="2"/>
      </rPr>
      <t xml:space="preserve">Excluye los productores no especializados y los patios y parcelas de los hogares. </t>
    </r>
  </si>
  <si>
    <t xml:space="preserve">9.31 - Captura por grupos de especies </t>
  </si>
  <si>
    <t>Toneladas</t>
  </si>
  <si>
    <t>Captura bruta total</t>
  </si>
  <si>
    <t xml:space="preserve"> Pescado</t>
  </si>
  <si>
    <t xml:space="preserve">  De ello: Plataforma</t>
  </si>
  <si>
    <t xml:space="preserve">                       Pargo</t>
  </si>
  <si>
    <t xml:space="preserve">                       Cherna</t>
  </si>
  <si>
    <t xml:space="preserve">                       Túnidos</t>
  </si>
  <si>
    <t xml:space="preserve">                           De ello: Bonito</t>
  </si>
  <si>
    <t xml:space="preserve">                        Biajaiba</t>
  </si>
  <si>
    <t xml:space="preserve">                         Machuelo</t>
  </si>
  <si>
    <t xml:space="preserve">                         Rabirrubia</t>
  </si>
  <si>
    <t xml:space="preserve">                         Raya</t>
  </si>
  <si>
    <t xml:space="preserve">  De ello: Acuicultura</t>
  </si>
  <si>
    <t xml:space="preserve">                        Carpa</t>
  </si>
  <si>
    <t xml:space="preserve">                        Tenca</t>
  </si>
  <si>
    <t xml:space="preserve">                        Tilapia</t>
  </si>
  <si>
    <t xml:space="preserve">                        Claria</t>
  </si>
  <si>
    <t xml:space="preserve"> Cobo</t>
  </si>
  <si>
    <t xml:space="preserve"> Ostión</t>
  </si>
  <si>
    <t xml:space="preserve"> Almeja</t>
  </si>
  <si>
    <t xml:space="preserve"> Langosta</t>
  </si>
  <si>
    <t xml:space="preserve"> Camarón de mar</t>
  </si>
  <si>
    <t xml:space="preserve"> Camaronicultura</t>
  </si>
  <si>
    <t xml:space="preserve"> Otras Especies (incluye Morralla)</t>
  </si>
  <si>
    <t xml:space="preserve">9.29 - Plantaciones forestales realizadas </t>
  </si>
  <si>
    <t>Superficie plantada</t>
  </si>
  <si>
    <t>Mha</t>
  </si>
  <si>
    <t>Plantaciones totales</t>
  </si>
  <si>
    <t xml:space="preserve">  De ello:</t>
  </si>
  <si>
    <t xml:space="preserve">     Frutales</t>
  </si>
  <si>
    <t xml:space="preserve">     Melíferas</t>
  </si>
  <si>
    <t xml:space="preserve">    Energéticas</t>
  </si>
  <si>
    <t>Fuente: Dirección Forestal del Ministerio de la Agricultura (MINAG).</t>
  </si>
  <si>
    <t>9.30 - Otros indicadores seleccionados de la silvicultura</t>
  </si>
  <si>
    <t>Producción de posturas</t>
  </si>
  <si>
    <t>Reconstrucción de bosques</t>
  </si>
  <si>
    <t>Mantenimiento silvicultural</t>
  </si>
  <si>
    <t>Tratamientos silviculturales</t>
  </si>
  <si>
    <t>Fajas verdes</t>
  </si>
  <si>
    <t>Mkm</t>
  </si>
  <si>
    <t>Trochas corta fuegos</t>
  </si>
  <si>
    <t xml:space="preserve">9.2 - Distribución de la tierra del país y su utilización por provincias, año 2017 </t>
  </si>
  <si>
    <t>9.1 - Distribución de la tierra del país y su utilización según formas de tenencia, año 2017</t>
  </si>
  <si>
    <t>9.3 - Tenentes de tierras por personas jurídicas y provincias, año 2017</t>
  </si>
  <si>
    <t>9.4 - Tenentes de tierras por personas naturales y provincias, año 2017</t>
  </si>
  <si>
    <t>rendimiento anual por vaca en ordeño</t>
  </si>
  <si>
    <t>No Estatal (M Cab)</t>
  </si>
  <si>
    <t>Estatal (M Cab)</t>
  </si>
  <si>
    <t>Peso promedio (Kg)</t>
  </si>
  <si>
    <t>Total peso promedio</t>
  </si>
  <si>
    <t>Empresas y Granjas</t>
  </si>
  <si>
    <t>Campesinos dispersos</t>
  </si>
  <si>
    <t xml:space="preserve">              Toronja</t>
  </si>
  <si>
    <t xml:space="preserve">              Limón</t>
  </si>
  <si>
    <t xml:space="preserve">              Guayaba</t>
  </si>
  <si>
    <t xml:space="preserve">              Fruta bomba</t>
  </si>
  <si>
    <t>Toronja</t>
  </si>
  <si>
    <t>Limón</t>
  </si>
  <si>
    <t xml:space="preserve">Mango </t>
  </si>
  <si>
    <t xml:space="preserve"> Hortalizas</t>
  </si>
  <si>
    <t xml:space="preserve"> Arroz cáscara húmedo </t>
  </si>
  <si>
    <t xml:space="preserve"> Cítricos</t>
  </si>
  <si>
    <t xml:space="preserve">     De ello: machos</t>
  </si>
  <si>
    <t>(t/ha)</t>
  </si>
  <si>
    <t>Fuente: Ministerio de la Agricultura</t>
  </si>
  <si>
    <t>Fuente:  Ministerio de la Agricultura</t>
  </si>
  <si>
    <t xml:space="preserve">Rendimiento </t>
  </si>
  <si>
    <t>Fuente: Centro Nacional de Control Pecuario (CENCOP) y Ministerio de la Agricultura.</t>
  </si>
  <si>
    <t>Fuente: ONEI (SIEN 0006)</t>
  </si>
  <si>
    <t>Fuente: Grupo Azucarero (AZCUBA).</t>
  </si>
  <si>
    <t xml:space="preserve">  2022/2023</t>
  </si>
  <si>
    <t>Faltan los datos para el gréfico</t>
  </si>
  <si>
    <t>Rendimiento por hectarea</t>
  </si>
  <si>
    <t xml:space="preserve"> Boniato</t>
  </si>
  <si>
    <t xml:space="preserve"> Malanga</t>
  </si>
  <si>
    <t xml:space="preserve"> Fruta</t>
  </si>
  <si>
    <t>Vianda</t>
  </si>
  <si>
    <t>Cebolla</t>
  </si>
  <si>
    <t>Pimiento</t>
  </si>
  <si>
    <t xml:space="preserve">  Arroz cáscara húmedo </t>
  </si>
  <si>
    <t xml:space="preserve">  Maíz</t>
  </si>
  <si>
    <t xml:space="preserve">  Frijoles</t>
  </si>
  <si>
    <t>Fruta bomba</t>
  </si>
  <si>
    <t xml:space="preserve">Arroz cáscara húmedo </t>
  </si>
  <si>
    <t>Maíz</t>
  </si>
  <si>
    <t>Boniato</t>
  </si>
  <si>
    <t>Tubérculos y raíces</t>
  </si>
  <si>
    <t>Tomate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</si>
</sst>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"/>
    <numFmt numFmtId="165" formatCode="0_)"/>
    <numFmt numFmtId="166" formatCode="0.0"/>
    <numFmt numFmtId="167" formatCode="###\ ###\ ##0.0"/>
    <numFmt numFmtId="168" formatCode="##0.0"/>
    <numFmt numFmtId="169" formatCode="#,##0;\-#,##0;\-"/>
    <numFmt numFmtId="170" formatCode="0.0_)"/>
    <numFmt numFmtId="171" formatCode="#\ ###\ ##0"/>
    <numFmt numFmtId="172" formatCode="#\ ###\ ###.0"/>
    <numFmt numFmtId="173" formatCode="#\ ##0.0"/>
    <numFmt numFmtId="174" formatCode="0.00_)"/>
    <numFmt numFmtId="175" formatCode="0.0;[Red]0.0"/>
    <numFmt numFmtId="176" formatCode="#\ ##0"/>
    <numFmt numFmtId="177" formatCode="0;[Red]0"/>
    <numFmt numFmtId="178" formatCode="#\ ##0.00"/>
    <numFmt numFmtId="179" formatCode="&quot;N$&quot;#,##0.00_);\(&quot;N$&quot;#,##0.00\)"/>
  </numFmts>
  <fonts count="62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i/>
      <sz val="11"/>
      <color theme="0"/>
      <name val="Arial"/>
      <family val="2"/>
    </font>
    <font>
      <b/>
      <i/>
      <sz val="11"/>
      <color indexed="8"/>
      <name val="Arial"/>
      <family val="2"/>
    </font>
    <font>
      <b/>
      <sz val="10"/>
      <color rgb="FF000099"/>
      <name val="Arial"/>
      <family val="2"/>
    </font>
    <font>
      <sz val="9"/>
      <color indexed="8"/>
      <name val="Arial"/>
      <family val="2"/>
    </font>
    <font>
      <b/>
      <i/>
      <sz val="9"/>
      <color theme="0"/>
      <name val="Arial"/>
      <family val="2"/>
    </font>
    <font>
      <b/>
      <i/>
      <sz val="9"/>
      <color indexed="8"/>
      <name val="Arial"/>
      <family val="2"/>
    </font>
    <font>
      <b/>
      <sz val="8"/>
      <color indexed="8"/>
      <name val="Arial"/>
      <family val="2"/>
    </font>
    <font>
      <b/>
      <sz val="9"/>
      <color theme="0"/>
      <name val="Arial"/>
      <family val="2"/>
    </font>
    <font>
      <b/>
      <sz val="11"/>
      <color theme="0"/>
      <name val="Arial"/>
      <family val="2"/>
    </font>
    <font>
      <sz val="9"/>
      <color theme="0"/>
      <name val="Arial"/>
      <family val="2"/>
    </font>
    <font>
      <b/>
      <sz val="11"/>
      <color indexed="8"/>
      <name val="Arial"/>
      <family val="2"/>
    </font>
    <font>
      <sz val="8"/>
      <color indexed="8"/>
      <name val="Arial"/>
      <family val="2"/>
    </font>
    <font>
      <sz val="11"/>
      <color theme="0"/>
      <name val="Arial"/>
      <family val="2"/>
    </font>
    <font>
      <sz val="11"/>
      <color indexed="8"/>
      <name val="Arial"/>
      <family val="2"/>
    </font>
    <font>
      <b/>
      <i/>
      <sz val="10"/>
      <color rgb="FF000099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vertAlign val="superscript"/>
      <sz val="9"/>
      <color indexed="9"/>
      <name val="Arial"/>
      <family val="2"/>
    </font>
    <font>
      <sz val="9"/>
      <name val="Arial"/>
      <family val="2"/>
    </font>
    <font>
      <vertAlign val="superscript"/>
      <sz val="9"/>
      <color indexed="8"/>
      <name val="Arial"/>
      <family val="2"/>
    </font>
    <font>
      <sz val="11"/>
      <color rgb="FFFF0000"/>
      <name val="Arial"/>
      <family val="2"/>
    </font>
    <font>
      <i/>
      <sz val="9"/>
      <color indexed="8"/>
      <name val="Arial"/>
      <family val="2"/>
    </font>
    <font>
      <sz val="10"/>
      <color theme="0"/>
      <name val="Arial"/>
      <family val="2"/>
    </font>
    <font>
      <b/>
      <i/>
      <sz val="10"/>
      <color indexed="18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vertAlign val="superscript"/>
      <sz val="10"/>
      <name val="Arial"/>
      <family val="2"/>
    </font>
    <font>
      <b/>
      <sz val="10"/>
      <color indexed="18"/>
      <name val="Arial"/>
      <family val="2"/>
    </font>
    <font>
      <b/>
      <i/>
      <sz val="9"/>
      <color indexed="8"/>
      <name val="Myriad Pro"/>
      <family val="2"/>
    </font>
    <font>
      <sz val="9"/>
      <color rgb="FFFF0000"/>
      <name val="Arial"/>
      <family val="2"/>
    </font>
    <font>
      <sz val="10"/>
      <color indexed="8"/>
      <name val="Arial"/>
      <family val="2"/>
    </font>
    <font>
      <b/>
      <sz val="11"/>
      <color rgb="FFFF0000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i/>
      <sz val="8"/>
      <color indexed="8"/>
      <name val="Arial"/>
      <family val="2"/>
    </font>
    <font>
      <b/>
      <sz val="9"/>
      <color rgb="FFFFFFFF"/>
      <name val="Arial"/>
      <family val="2"/>
    </font>
    <font>
      <i/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color rgb="FF000000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sz val="9"/>
      <color theme="1"/>
      <name val="Arial"/>
      <family val="2"/>
    </font>
    <font>
      <sz val="16"/>
      <name val="Arial"/>
      <family val="2"/>
    </font>
    <font>
      <sz val="11"/>
      <color indexed="12"/>
      <name val="Arial"/>
      <family val="2"/>
    </font>
    <font>
      <i/>
      <sz val="9"/>
      <name val="Arial"/>
      <family val="2"/>
    </font>
    <font>
      <vertAlign val="superscript"/>
      <sz val="9"/>
      <name val="Arial"/>
      <family val="2"/>
    </font>
    <font>
      <b/>
      <i/>
      <sz val="10"/>
      <name val="Arial"/>
      <family val="2"/>
    </font>
    <font>
      <i/>
      <sz val="11"/>
      <name val="Arial"/>
      <family val="2"/>
    </font>
    <font>
      <sz val="9"/>
      <color theme="0"/>
      <name val="Calibri Light"/>
      <family val="1"/>
      <scheme val="major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i/>
      <sz val="9"/>
      <color theme="0"/>
      <name val="Arial"/>
      <family val="2"/>
    </font>
    <font>
      <b/>
      <sz val="14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95C4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6695C4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9">
    <xf numFmtId="0" fontId="0" fillId="0" borderId="0"/>
    <xf numFmtId="0" fontId="1" fillId="0" borderId="0"/>
    <xf numFmtId="0" fontId="1" fillId="0" borderId="0"/>
    <xf numFmtId="0" fontId="2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165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</cellStyleXfs>
  <cellXfs count="743">
    <xf numFmtId="0" fontId="0" fillId="0" borderId="0" xfId="0"/>
    <xf numFmtId="0" fontId="2" fillId="0" borderId="0" xfId="1" applyFont="1" applyProtection="1">
      <protection locked="0"/>
    </xf>
    <xf numFmtId="164" fontId="3" fillId="0" borderId="0" xfId="1" applyNumberFormat="1" applyFont="1"/>
    <xf numFmtId="0" fontId="3" fillId="0" borderId="0" xfId="1" applyFont="1"/>
    <xf numFmtId="0" fontId="4" fillId="2" borderId="0" xfId="1" applyFont="1" applyFill="1"/>
    <xf numFmtId="0" fontId="5" fillId="2" borderId="0" xfId="1" applyFont="1" applyFill="1"/>
    <xf numFmtId="0" fontId="5" fillId="0" borderId="0" xfId="1" applyFont="1"/>
    <xf numFmtId="0" fontId="6" fillId="0" borderId="0" xfId="1" applyFont="1" applyAlignment="1" applyProtection="1">
      <alignment horizontal="left"/>
      <protection locked="0"/>
    </xf>
    <xf numFmtId="0" fontId="3" fillId="0" borderId="0" xfId="1" applyFont="1" applyProtection="1">
      <protection locked="0"/>
    </xf>
    <xf numFmtId="165" fontId="7" fillId="0" borderId="0" xfId="1" applyNumberFormat="1" applyFont="1" applyAlignment="1" applyProtection="1">
      <alignment horizontal="right"/>
      <protection locked="0"/>
    </xf>
    <xf numFmtId="0" fontId="8" fillId="2" borderId="0" xfId="1" applyFont="1" applyFill="1"/>
    <xf numFmtId="0" fontId="9" fillId="2" borderId="0" xfId="1" applyFont="1" applyFill="1"/>
    <xf numFmtId="0" fontId="9" fillId="0" borderId="0" xfId="1" applyFont="1"/>
    <xf numFmtId="0" fontId="10" fillId="0" borderId="0" xfId="1" applyFont="1"/>
    <xf numFmtId="0" fontId="10" fillId="3" borderId="0" xfId="1" applyFont="1" applyFill="1" applyProtection="1">
      <protection locked="0"/>
    </xf>
    <xf numFmtId="164" fontId="10" fillId="3" borderId="0" xfId="1" applyNumberFormat="1" applyFont="1" applyFill="1" applyProtection="1">
      <protection locked="0"/>
    </xf>
    <xf numFmtId="0" fontId="11" fillId="3" borderId="0" xfId="1" applyFont="1" applyFill="1"/>
    <xf numFmtId="164" fontId="11" fillId="3" borderId="1" xfId="1" applyNumberFormat="1" applyFont="1" applyFill="1" applyBorder="1" applyProtection="1">
      <protection locked="0"/>
    </xf>
    <xf numFmtId="165" fontId="11" fillId="3" borderId="1" xfId="1" applyNumberFormat="1" applyFont="1" applyFill="1" applyBorder="1" applyProtection="1">
      <protection locked="0"/>
    </xf>
    <xf numFmtId="0" fontId="11" fillId="3" borderId="0" xfId="1" applyFont="1" applyFill="1" applyAlignment="1">
      <alignment horizontal="center"/>
    </xf>
    <xf numFmtId="164" fontId="11" fillId="3" borderId="0" xfId="1" applyNumberFormat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5" fontId="11" fillId="3" borderId="1" xfId="1" applyNumberFormat="1" applyFont="1" applyFill="1" applyBorder="1" applyAlignment="1" applyProtection="1">
      <alignment horizontal="center"/>
      <protection locked="0"/>
    </xf>
    <xf numFmtId="0" fontId="11" fillId="3" borderId="0" xfId="1" applyFont="1" applyFill="1" applyAlignment="1">
      <alignment horizontal="right"/>
    </xf>
    <xf numFmtId="0" fontId="11" fillId="3" borderId="0" xfId="1" applyFont="1" applyFill="1" applyAlignment="1" applyProtection="1">
      <alignment horizontal="left"/>
      <protection locked="0"/>
    </xf>
    <xf numFmtId="164" fontId="11" fillId="3" borderId="0" xfId="1" applyNumberFormat="1" applyFont="1" applyFill="1" applyAlignment="1" applyProtection="1">
      <alignment horizontal="right"/>
      <protection locked="0"/>
    </xf>
    <xf numFmtId="165" fontId="11" fillId="3" borderId="0" xfId="1" applyNumberFormat="1" applyFont="1" applyFill="1" applyAlignment="1" applyProtection="1">
      <alignment horizontal="right"/>
      <protection locked="0"/>
    </xf>
    <xf numFmtId="0" fontId="9" fillId="0" borderId="0" xfId="1" applyFont="1" applyProtection="1">
      <protection locked="0"/>
    </xf>
    <xf numFmtId="164" fontId="9" fillId="0" borderId="0" xfId="1" applyNumberFormat="1" applyFont="1" applyProtection="1">
      <protection locked="0"/>
    </xf>
    <xf numFmtId="0" fontId="12" fillId="2" borderId="0" xfId="1" applyFont="1" applyFill="1" applyAlignment="1">
      <alignment vertical="center"/>
    </xf>
    <xf numFmtId="0" fontId="11" fillId="3" borderId="0" xfId="1" applyFont="1" applyFill="1" applyProtection="1">
      <protection locked="0"/>
    </xf>
    <xf numFmtId="166" fontId="12" fillId="2" borderId="0" xfId="1" applyNumberFormat="1" applyFont="1" applyFill="1" applyAlignment="1">
      <alignment vertical="center"/>
    </xf>
    <xf numFmtId="165" fontId="13" fillId="2" borderId="0" xfId="1" applyNumberFormat="1" applyFont="1" applyFill="1" applyAlignment="1" applyProtection="1">
      <alignment horizontal="right"/>
      <protection locked="0"/>
    </xf>
    <xf numFmtId="0" fontId="12" fillId="2" borderId="0" xfId="1" applyFont="1" applyFill="1"/>
    <xf numFmtId="0" fontId="14" fillId="2" borderId="0" xfId="1" applyFont="1" applyFill="1" applyAlignment="1">
      <alignment vertical="center"/>
    </xf>
    <xf numFmtId="0" fontId="14" fillId="0" borderId="0" xfId="1" applyFont="1" applyAlignment="1">
      <alignment vertical="center"/>
    </xf>
    <xf numFmtId="164" fontId="3" fillId="0" borderId="0" xfId="1" applyNumberFormat="1" applyFont="1" applyAlignment="1" applyProtection="1">
      <alignment horizontal="right"/>
      <protection locked="0"/>
    </xf>
    <xf numFmtId="166" fontId="12" fillId="2" borderId="0" xfId="1" applyNumberFormat="1" applyFont="1" applyFill="1"/>
    <xf numFmtId="0" fontId="11" fillId="2" borderId="0" xfId="1" applyFont="1" applyFill="1" applyProtection="1">
      <protection locked="0"/>
    </xf>
    <xf numFmtId="164" fontId="13" fillId="2" borderId="0" xfId="1" applyNumberFormat="1" applyFont="1" applyFill="1" applyAlignment="1" applyProtection="1">
      <alignment horizontal="right"/>
      <protection locked="0"/>
    </xf>
    <xf numFmtId="0" fontId="14" fillId="2" borderId="0" xfId="1" applyFont="1" applyFill="1"/>
    <xf numFmtId="0" fontId="14" fillId="0" borderId="0" xfId="1" applyFont="1"/>
    <xf numFmtId="0" fontId="7" fillId="0" borderId="0" xfId="1" applyFont="1" applyAlignment="1" applyProtection="1">
      <alignment horizontal="left" indent="1"/>
      <protection locked="0"/>
    </xf>
    <xf numFmtId="164" fontId="7" fillId="0" borderId="0" xfId="1" applyNumberFormat="1" applyFont="1" applyAlignment="1" applyProtection="1">
      <alignment horizontal="right"/>
      <protection locked="0"/>
    </xf>
    <xf numFmtId="0" fontId="13" fillId="2" borderId="0" xfId="1" applyFont="1" applyFill="1" applyProtection="1">
      <protection locked="0"/>
    </xf>
    <xf numFmtId="0" fontId="10" fillId="0" borderId="2" xfId="1" applyFont="1" applyBorder="1" applyProtection="1">
      <protection locked="0"/>
    </xf>
    <xf numFmtId="164" fontId="15" fillId="0" borderId="2" xfId="1" applyNumberFormat="1" applyFont="1" applyBorder="1" applyProtection="1">
      <protection locked="0"/>
    </xf>
    <xf numFmtId="166" fontId="15" fillId="0" borderId="2" xfId="1" applyNumberFormat="1" applyFont="1" applyBorder="1" applyProtection="1">
      <protection locked="0"/>
    </xf>
    <xf numFmtId="164" fontId="15" fillId="0" borderId="0" xfId="1" applyNumberFormat="1" applyFont="1"/>
    <xf numFmtId="166" fontId="15" fillId="0" borderId="0" xfId="1" applyNumberFormat="1" applyFont="1"/>
    <xf numFmtId="166" fontId="15" fillId="0" borderId="0" xfId="1" applyNumberFormat="1" applyFont="1" applyProtection="1">
      <protection locked="0"/>
    </xf>
    <xf numFmtId="0" fontId="7" fillId="0" borderId="0" xfId="1" applyFont="1" applyProtection="1">
      <protection locked="0"/>
    </xf>
    <xf numFmtId="0" fontId="15" fillId="0" borderId="0" xfId="1" applyFont="1"/>
    <xf numFmtId="0" fontId="16" fillId="2" borderId="0" xfId="1" applyFont="1" applyFill="1"/>
    <xf numFmtId="0" fontId="17" fillId="2" borderId="0" xfId="1" applyFont="1" applyFill="1"/>
    <xf numFmtId="0" fontId="17" fillId="0" borderId="0" xfId="1" applyFont="1"/>
    <xf numFmtId="0" fontId="18" fillId="0" borderId="0" xfId="1" applyFont="1" applyAlignment="1" applyProtection="1">
      <alignment horizontal="left"/>
      <protection locked="0"/>
    </xf>
    <xf numFmtId="0" fontId="7" fillId="3" borderId="0" xfId="1" applyFont="1" applyFill="1" applyProtection="1">
      <protection locked="0"/>
    </xf>
    <xf numFmtId="164" fontId="7" fillId="3" borderId="0" xfId="1" applyNumberFormat="1" applyFont="1" applyFill="1" applyProtection="1">
      <protection locked="0"/>
    </xf>
    <xf numFmtId="0" fontId="11" fillId="3" borderId="1" xfId="1" applyFont="1" applyFill="1" applyBorder="1" applyProtection="1">
      <protection locked="0"/>
    </xf>
    <xf numFmtId="164" fontId="11" fillId="3" borderId="0" xfId="1" applyNumberFormat="1" applyFont="1" applyFill="1" applyProtection="1">
      <protection locked="0"/>
    </xf>
    <xf numFmtId="0" fontId="11" fillId="3" borderId="0" xfId="1" applyFont="1" applyFill="1" applyAlignment="1" applyProtection="1">
      <alignment horizontal="right"/>
      <protection locked="0"/>
    </xf>
    <xf numFmtId="0" fontId="11" fillId="3" borderId="0" xfId="1" applyFont="1" applyFill="1" applyAlignment="1" applyProtection="1">
      <alignment horizontal="center"/>
      <protection locked="0"/>
    </xf>
    <xf numFmtId="0" fontId="13" fillId="2" borderId="0" xfId="1" applyFont="1" applyFill="1" applyAlignment="1" applyProtection="1">
      <alignment horizontal="center"/>
      <protection locked="0"/>
    </xf>
    <xf numFmtId="0" fontId="13" fillId="2" borderId="0" xfId="1" applyFont="1" applyFill="1" applyAlignment="1" applyProtection="1">
      <alignment horizontal="right"/>
      <protection locked="0"/>
    </xf>
    <xf numFmtId="164" fontId="9" fillId="0" borderId="0" xfId="1" applyNumberFormat="1" applyFont="1" applyAlignment="1" applyProtection="1">
      <alignment horizontal="right"/>
      <protection locked="0"/>
    </xf>
    <xf numFmtId="0" fontId="9" fillId="0" borderId="0" xfId="1" applyFont="1" applyAlignment="1" applyProtection="1">
      <alignment horizontal="right"/>
      <protection locked="0"/>
    </xf>
    <xf numFmtId="164" fontId="11" fillId="3" borderId="0" xfId="1" applyNumberFormat="1" applyFont="1" applyFill="1" applyAlignment="1">
      <alignment horizontal="right"/>
    </xf>
    <xf numFmtId="164" fontId="16" fillId="2" borderId="0" xfId="1" applyNumberFormat="1" applyFont="1" applyFill="1"/>
    <xf numFmtId="164" fontId="7" fillId="0" borderId="0" xfId="1" applyNumberFormat="1" applyFont="1" applyAlignment="1">
      <alignment horizontal="right"/>
    </xf>
    <xf numFmtId="0" fontId="13" fillId="2" borderId="0" xfId="1" applyFont="1" applyFill="1" applyAlignment="1" applyProtection="1">
      <alignment horizontal="left" indent="1"/>
      <protection locked="0"/>
    </xf>
    <xf numFmtId="167" fontId="13" fillId="2" borderId="0" xfId="1" applyNumberFormat="1" applyFont="1" applyFill="1"/>
    <xf numFmtId="0" fontId="10" fillId="0" borderId="2" xfId="1" applyFont="1" applyBorder="1" applyAlignment="1" applyProtection="1">
      <alignment horizontal="left" indent="1"/>
      <protection locked="0"/>
    </xf>
    <xf numFmtId="164" fontId="7" fillId="0" borderId="0" xfId="1" applyNumberFormat="1" applyFont="1" applyProtection="1">
      <protection locked="0"/>
    </xf>
    <xf numFmtId="164" fontId="17" fillId="0" borderId="0" xfId="1" applyNumberFormat="1" applyFont="1"/>
    <xf numFmtId="0" fontId="19" fillId="0" borderId="0" xfId="1" applyFont="1"/>
    <xf numFmtId="0" fontId="20" fillId="0" borderId="0" xfId="1" applyFont="1" applyAlignment="1">
      <alignment horizontal="left"/>
    </xf>
    <xf numFmtId="0" fontId="16" fillId="0" borderId="0" xfId="2" applyFont="1"/>
    <xf numFmtId="0" fontId="17" fillId="0" borderId="0" xfId="2" applyFont="1"/>
    <xf numFmtId="0" fontId="14" fillId="0" borderId="0" xfId="2" applyFont="1"/>
    <xf numFmtId="0" fontId="14" fillId="0" borderId="0" xfId="2" applyFont="1" applyAlignment="1" applyProtection="1">
      <alignment horizontal="left"/>
      <protection locked="0"/>
    </xf>
    <xf numFmtId="0" fontId="14" fillId="0" borderId="0" xfId="2" applyFont="1" applyAlignment="1">
      <alignment horizontal="right"/>
    </xf>
    <xf numFmtId="0" fontId="22" fillId="0" borderId="0" xfId="3" applyFont="1"/>
    <xf numFmtId="0" fontId="3" fillId="3" borderId="0" xfId="2" applyFont="1" applyFill="1"/>
    <xf numFmtId="0" fontId="3" fillId="3" borderId="0" xfId="2" applyFont="1" applyFill="1" applyAlignment="1" applyProtection="1">
      <alignment horizontal="left"/>
      <protection locked="0"/>
    </xf>
    <xf numFmtId="0" fontId="3" fillId="3" borderId="0" xfId="2" applyFont="1" applyFill="1" applyAlignment="1">
      <alignment horizontal="right"/>
    </xf>
    <xf numFmtId="0" fontId="19" fillId="3" borderId="0" xfId="3" applyFont="1" applyFill="1"/>
    <xf numFmtId="0" fontId="11" fillId="3" borderId="0" xfId="2" applyFont="1" applyFill="1"/>
    <xf numFmtId="0" fontId="11" fillId="3" borderId="0" xfId="2" applyFont="1" applyFill="1" applyAlignment="1" applyProtection="1">
      <alignment horizontal="right"/>
      <protection locked="0"/>
    </xf>
    <xf numFmtId="0" fontId="11" fillId="3" borderId="0" xfId="2" applyFont="1" applyFill="1" applyAlignment="1" applyProtection="1">
      <alignment horizontal="left"/>
      <protection locked="0"/>
    </xf>
    <xf numFmtId="0" fontId="11" fillId="3" borderId="0" xfId="2" applyFont="1" applyFill="1" applyAlignment="1">
      <alignment horizontal="right"/>
    </xf>
    <xf numFmtId="0" fontId="11" fillId="3" borderId="0" xfId="3" applyFont="1" applyFill="1"/>
    <xf numFmtId="0" fontId="13" fillId="0" borderId="0" xfId="2" applyFont="1"/>
    <xf numFmtId="0" fontId="9" fillId="3" borderId="0" xfId="2" applyFont="1" applyFill="1" applyAlignment="1" applyProtection="1">
      <alignment horizontal="left"/>
      <protection locked="0"/>
    </xf>
    <xf numFmtId="0" fontId="9" fillId="3" borderId="0" xfId="2" applyFont="1" applyFill="1" applyAlignment="1" applyProtection="1">
      <alignment horizontal="right"/>
      <protection locked="0"/>
    </xf>
    <xf numFmtId="0" fontId="9" fillId="0" borderId="0" xfId="2" applyFont="1" applyAlignment="1" applyProtection="1">
      <alignment horizontal="left"/>
      <protection locked="0"/>
    </xf>
    <xf numFmtId="0" fontId="9" fillId="0" borderId="0" xfId="2" applyFont="1" applyAlignment="1" applyProtection="1">
      <alignment horizontal="right"/>
      <protection locked="0"/>
    </xf>
    <xf numFmtId="0" fontId="3" fillId="0" borderId="0" xfId="2" applyFont="1"/>
    <xf numFmtId="3" fontId="11" fillId="3" borderId="0" xfId="1" applyNumberFormat="1" applyFont="1" applyFill="1" applyAlignment="1" applyProtection="1">
      <alignment horizontal="right"/>
      <protection locked="0"/>
    </xf>
    <xf numFmtId="3" fontId="16" fillId="0" borderId="0" xfId="2" applyNumberFormat="1" applyFont="1"/>
    <xf numFmtId="164" fontId="16" fillId="0" borderId="0" xfId="2" applyNumberFormat="1" applyFont="1"/>
    <xf numFmtId="168" fontId="13" fillId="0" borderId="0" xfId="2" applyNumberFormat="1" applyFont="1"/>
    <xf numFmtId="168" fontId="16" fillId="0" borderId="0" xfId="2" applyNumberFormat="1" applyFont="1"/>
    <xf numFmtId="3" fontId="7" fillId="0" borderId="0" xfId="1" applyNumberFormat="1" applyFont="1" applyAlignment="1" applyProtection="1">
      <alignment horizontal="right"/>
      <protection locked="0"/>
    </xf>
    <xf numFmtId="1" fontId="24" fillId="0" borderId="0" xfId="3" applyNumberFormat="1" applyFont="1"/>
    <xf numFmtId="0" fontId="13" fillId="0" borderId="0" xfId="1" applyFont="1" applyAlignment="1" applyProtection="1">
      <alignment horizontal="left" indent="1"/>
      <protection locked="0"/>
    </xf>
    <xf numFmtId="166" fontId="13" fillId="0" borderId="0" xfId="2" applyNumberFormat="1" applyFont="1"/>
    <xf numFmtId="0" fontId="12" fillId="0" borderId="0" xfId="2" applyFont="1"/>
    <xf numFmtId="1" fontId="24" fillId="0" borderId="0" xfId="3" applyNumberFormat="1" applyFont="1" applyAlignment="1">
      <alignment horizontal="right"/>
    </xf>
    <xf numFmtId="169" fontId="13" fillId="0" borderId="0" xfId="1" applyNumberFormat="1" applyFont="1" applyAlignment="1" applyProtection="1">
      <alignment horizontal="right"/>
      <protection locked="0"/>
    </xf>
    <xf numFmtId="0" fontId="15" fillId="0" borderId="2" xfId="2" applyFont="1" applyBorder="1" applyAlignment="1" applyProtection="1">
      <alignment horizontal="left"/>
      <protection locked="0"/>
    </xf>
    <xf numFmtId="0" fontId="15" fillId="0" borderId="2" xfId="2" applyFont="1" applyBorder="1" applyAlignment="1" applyProtection="1">
      <alignment horizontal="right"/>
      <protection locked="0"/>
    </xf>
    <xf numFmtId="0" fontId="15" fillId="0" borderId="0" xfId="2" applyFont="1" applyAlignment="1" applyProtection="1">
      <alignment horizontal="left"/>
      <protection locked="0"/>
    </xf>
    <xf numFmtId="0" fontId="15" fillId="0" borderId="0" xfId="2" applyFont="1" applyAlignment="1" applyProtection="1">
      <alignment horizontal="right"/>
      <protection locked="0"/>
    </xf>
    <xf numFmtId="0" fontId="15" fillId="0" borderId="0" xfId="2" applyFont="1"/>
    <xf numFmtId="170" fontId="25" fillId="0" borderId="0" xfId="2" applyNumberFormat="1" applyFont="1" applyAlignment="1" applyProtection="1">
      <alignment horizontal="left"/>
      <protection locked="0"/>
    </xf>
    <xf numFmtId="0" fontId="15" fillId="0" borderId="0" xfId="2" applyFont="1" applyAlignment="1">
      <alignment horizontal="right"/>
    </xf>
    <xf numFmtId="49" fontId="7" fillId="0" borderId="0" xfId="3" applyNumberFormat="1" applyFont="1" applyAlignment="1" applyProtection="1">
      <alignment horizontal="left"/>
      <protection locked="0"/>
    </xf>
    <xf numFmtId="49" fontId="15" fillId="0" borderId="0" xfId="3" applyNumberFormat="1" applyFont="1" applyAlignment="1" applyProtection="1">
      <alignment horizontal="left"/>
      <protection locked="0"/>
    </xf>
    <xf numFmtId="0" fontId="22" fillId="0" borderId="0" xfId="4" applyFont="1"/>
    <xf numFmtId="0" fontId="16" fillId="0" borderId="0" xfId="4" applyFont="1"/>
    <xf numFmtId="0" fontId="13" fillId="0" borderId="0" xfId="4" applyFont="1"/>
    <xf numFmtId="0" fontId="26" fillId="0" borderId="0" xfId="4" applyFont="1"/>
    <xf numFmtId="0" fontId="22" fillId="0" borderId="0" xfId="4" applyFont="1" applyAlignment="1">
      <alignment horizontal="center"/>
    </xf>
    <xf numFmtId="0" fontId="14" fillId="2" borderId="0" xfId="2" applyFont="1" applyFill="1"/>
    <xf numFmtId="0" fontId="14" fillId="2" borderId="0" xfId="2" applyFont="1" applyFill="1" applyAlignment="1" applyProtection="1">
      <alignment horizontal="left"/>
      <protection locked="0"/>
    </xf>
    <xf numFmtId="0" fontId="14" fillId="2" borderId="0" xfId="2" applyFont="1" applyFill="1" applyAlignment="1">
      <alignment horizontal="right"/>
    </xf>
    <xf numFmtId="0" fontId="22" fillId="2" borderId="0" xfId="3" applyFont="1" applyFill="1"/>
    <xf numFmtId="0" fontId="7" fillId="2" borderId="0" xfId="2" applyFont="1" applyFill="1" applyAlignment="1" applyProtection="1">
      <alignment horizontal="right"/>
      <protection locked="0"/>
    </xf>
    <xf numFmtId="0" fontId="7" fillId="2" borderId="0" xfId="1" applyFont="1" applyFill="1" applyAlignment="1" applyProtection="1">
      <alignment horizontal="left"/>
      <protection locked="0"/>
    </xf>
    <xf numFmtId="0" fontId="27" fillId="2" borderId="0" xfId="2" applyFont="1" applyFill="1" applyAlignment="1" applyProtection="1">
      <alignment horizontal="left"/>
      <protection locked="0"/>
    </xf>
    <xf numFmtId="0" fontId="27" fillId="2" borderId="0" xfId="2" applyFont="1" applyFill="1" applyAlignment="1" applyProtection="1">
      <alignment horizontal="right"/>
      <protection locked="0"/>
    </xf>
    <xf numFmtId="0" fontId="27" fillId="0" borderId="0" xfId="2" applyFont="1" applyAlignment="1" applyProtection="1">
      <alignment horizontal="left"/>
      <protection locked="0"/>
    </xf>
    <xf numFmtId="0" fontId="27" fillId="0" borderId="0" xfId="2" applyFont="1" applyAlignment="1" applyProtection="1">
      <alignment horizontal="right"/>
      <protection locked="0"/>
    </xf>
    <xf numFmtId="0" fontId="7" fillId="0" borderId="0" xfId="2" applyFont="1"/>
    <xf numFmtId="3" fontId="3" fillId="0" borderId="0" xfId="1" applyNumberFormat="1" applyFont="1" applyAlignment="1" applyProtection="1">
      <alignment horizontal="right"/>
      <protection locked="0"/>
    </xf>
    <xf numFmtId="0" fontId="19" fillId="0" borderId="0" xfId="1" applyFont="1" applyAlignment="1">
      <alignment horizontal="right"/>
    </xf>
    <xf numFmtId="0" fontId="21" fillId="0" borderId="0" xfId="3"/>
    <xf numFmtId="0" fontId="28" fillId="0" borderId="0" xfId="3" applyFont="1"/>
    <xf numFmtId="0" fontId="29" fillId="0" borderId="0" xfId="1" applyFont="1" applyAlignment="1" applyProtection="1">
      <alignment horizontal="left"/>
      <protection locked="0"/>
    </xf>
    <xf numFmtId="0" fontId="17" fillId="0" borderId="0" xfId="2" applyFont="1" applyAlignment="1">
      <alignment horizontal="right"/>
    </xf>
    <xf numFmtId="0" fontId="7" fillId="0" borderId="0" xfId="2" applyFont="1" applyAlignment="1" applyProtection="1">
      <alignment horizontal="right"/>
      <protection locked="0"/>
    </xf>
    <xf numFmtId="0" fontId="14" fillId="3" borderId="0" xfId="2" applyFont="1" applyFill="1"/>
    <xf numFmtId="0" fontId="14" fillId="3" borderId="0" xfId="2" applyFont="1" applyFill="1" applyAlignment="1" applyProtection="1">
      <alignment horizontal="right"/>
      <protection locked="0"/>
    </xf>
    <xf numFmtId="0" fontId="14" fillId="3" borderId="0" xfId="2" applyFont="1" applyFill="1" applyAlignment="1" applyProtection="1">
      <alignment horizontal="left"/>
      <protection locked="0"/>
    </xf>
    <xf numFmtId="0" fontId="12" fillId="3" borderId="0" xfId="2" applyFont="1" applyFill="1"/>
    <xf numFmtId="0" fontId="12" fillId="3" borderId="0" xfId="2" applyFont="1" applyFill="1" applyAlignment="1">
      <alignment horizontal="right"/>
    </xf>
    <xf numFmtId="0" fontId="12" fillId="3" borderId="0" xfId="2" applyFont="1" applyFill="1" applyAlignment="1" applyProtection="1">
      <alignment horizontal="right"/>
      <protection locked="0"/>
    </xf>
    <xf numFmtId="0" fontId="28" fillId="0" borderId="0" xfId="3" applyFont="1" applyAlignment="1">
      <alignment horizontal="center"/>
    </xf>
    <xf numFmtId="0" fontId="13" fillId="2" borderId="0" xfId="2" applyFont="1" applyFill="1" applyAlignment="1" applyProtection="1">
      <alignment horizontal="right"/>
      <protection locked="0"/>
    </xf>
    <xf numFmtId="0" fontId="3" fillId="0" borderId="0" xfId="2" applyFont="1" applyAlignment="1">
      <alignment horizontal="right"/>
    </xf>
    <xf numFmtId="0" fontId="2" fillId="0" borderId="0" xfId="3" applyFont="1"/>
    <xf numFmtId="3" fontId="11" fillId="3" borderId="0" xfId="1" applyNumberFormat="1" applyFont="1" applyFill="1" applyAlignment="1">
      <alignment horizontal="right"/>
    </xf>
    <xf numFmtId="166" fontId="28" fillId="0" borderId="0" xfId="3" applyNumberFormat="1" applyFont="1"/>
    <xf numFmtId="1" fontId="28" fillId="0" borderId="0" xfId="3" applyNumberFormat="1" applyFont="1"/>
    <xf numFmtId="3" fontId="24" fillId="0" borderId="0" xfId="1" applyNumberFormat="1" applyFont="1" applyAlignment="1" applyProtection="1">
      <alignment horizontal="right"/>
      <protection locked="0"/>
    </xf>
    <xf numFmtId="3" fontId="24" fillId="0" borderId="0" xfId="3" applyNumberFormat="1" applyFont="1" applyAlignment="1">
      <alignment horizontal="right" wrapText="1"/>
    </xf>
    <xf numFmtId="3" fontId="24" fillId="0" borderId="0" xfId="3" applyNumberFormat="1" applyFont="1" applyAlignment="1">
      <alignment horizontal="right"/>
    </xf>
    <xf numFmtId="0" fontId="21" fillId="0" borderId="2" xfId="3" applyBorder="1"/>
    <xf numFmtId="0" fontId="21" fillId="0" borderId="2" xfId="3" applyBorder="1" applyAlignment="1">
      <alignment horizontal="right"/>
    </xf>
    <xf numFmtId="3" fontId="21" fillId="0" borderId="2" xfId="3" applyNumberFormat="1" applyBorder="1"/>
    <xf numFmtId="2" fontId="28" fillId="0" borderId="0" xfId="3" applyNumberFormat="1" applyFont="1"/>
    <xf numFmtId="0" fontId="21" fillId="0" borderId="0" xfId="3" applyAlignment="1">
      <alignment horizontal="right"/>
    </xf>
    <xf numFmtId="3" fontId="21" fillId="0" borderId="0" xfId="3" applyNumberFormat="1"/>
    <xf numFmtId="0" fontId="24" fillId="0" borderId="0" xfId="3" applyFont="1"/>
    <xf numFmtId="49" fontId="2" fillId="0" borderId="0" xfId="1" applyNumberFormat="1" applyFont="1" applyProtection="1">
      <protection locked="0"/>
    </xf>
    <xf numFmtId="49" fontId="3" fillId="0" borderId="0" xfId="1" applyNumberFormat="1" applyFont="1"/>
    <xf numFmtId="49" fontId="3" fillId="0" borderId="0" xfId="1" applyNumberFormat="1" applyFont="1" applyProtection="1">
      <protection locked="0"/>
    </xf>
    <xf numFmtId="49" fontId="3" fillId="0" borderId="0" xfId="5" applyNumberFormat="1" applyFont="1"/>
    <xf numFmtId="49" fontId="30" fillId="0" borderId="0" xfId="5" applyNumberFormat="1" applyFont="1"/>
    <xf numFmtId="170" fontId="30" fillId="0" borderId="0" xfId="5" applyFont="1"/>
    <xf numFmtId="49" fontId="3" fillId="0" borderId="0" xfId="1" quotePrefix="1" applyNumberFormat="1" applyFont="1" applyAlignment="1" applyProtection="1">
      <alignment horizontal="left"/>
      <protection locked="0"/>
    </xf>
    <xf numFmtId="170" fontId="10" fillId="0" borderId="0" xfId="5" applyFont="1"/>
    <xf numFmtId="170" fontId="10" fillId="3" borderId="0" xfId="5" applyFont="1" applyFill="1"/>
    <xf numFmtId="170" fontId="11" fillId="3" borderId="0" xfId="5" applyFont="1" applyFill="1"/>
    <xf numFmtId="170" fontId="11" fillId="3" borderId="0" xfId="5" applyFont="1" applyFill="1" applyAlignment="1">
      <alignment horizontal="center"/>
    </xf>
    <xf numFmtId="170" fontId="11" fillId="3" borderId="1" xfId="5" applyFont="1" applyFill="1" applyBorder="1"/>
    <xf numFmtId="49" fontId="11" fillId="3" borderId="1" xfId="5" applyNumberFormat="1" applyFont="1" applyFill="1" applyBorder="1" applyAlignment="1">
      <alignment horizontal="center"/>
    </xf>
    <xf numFmtId="170" fontId="11" fillId="3" borderId="0" xfId="5" applyFont="1" applyFill="1" applyAlignment="1">
      <alignment horizontal="fill"/>
    </xf>
    <xf numFmtId="170" fontId="11" fillId="3" borderId="0" xfId="5" applyFont="1" applyFill="1" applyAlignment="1">
      <alignment horizontal="right"/>
    </xf>
    <xf numFmtId="170" fontId="11" fillId="3" borderId="0" xfId="5" applyFont="1" applyFill="1" applyAlignment="1">
      <alignment horizontal="left"/>
    </xf>
    <xf numFmtId="170" fontId="27" fillId="0" borderId="0" xfId="5" applyFont="1" applyAlignment="1">
      <alignment horizontal="left"/>
    </xf>
    <xf numFmtId="170" fontId="9" fillId="0" borderId="0" xfId="5" applyFont="1" applyAlignment="1">
      <alignment horizontal="left"/>
    </xf>
    <xf numFmtId="170" fontId="7" fillId="0" borderId="0" xfId="5" applyFont="1" applyAlignment="1">
      <alignment horizontal="left"/>
    </xf>
    <xf numFmtId="164" fontId="7" fillId="0" borderId="0" xfId="5" applyNumberFormat="1" applyFont="1"/>
    <xf numFmtId="164" fontId="7" fillId="0" borderId="0" xfId="5" applyNumberFormat="1" applyFont="1" applyAlignment="1">
      <alignment horizontal="right"/>
    </xf>
    <xf numFmtId="170" fontId="22" fillId="0" borderId="0" xfId="5" applyFont="1"/>
    <xf numFmtId="172" fontId="7" fillId="0" borderId="0" xfId="5" applyNumberFormat="1" applyFont="1"/>
    <xf numFmtId="172" fontId="7" fillId="0" borderId="0" xfId="5" applyNumberFormat="1" applyFont="1" applyAlignment="1" applyProtection="1">
      <alignment horizontal="right"/>
      <protection locked="0"/>
    </xf>
    <xf numFmtId="164" fontId="7" fillId="0" borderId="0" xfId="5" applyNumberFormat="1" applyFont="1" applyProtection="1">
      <protection locked="0"/>
    </xf>
    <xf numFmtId="49" fontId="7" fillId="0" borderId="0" xfId="5" applyNumberFormat="1" applyFont="1" applyAlignment="1">
      <alignment horizontal="left"/>
    </xf>
    <xf numFmtId="170" fontId="31" fillId="0" borderId="0" xfId="5" applyFont="1"/>
    <xf numFmtId="173" fontId="7" fillId="0" borderId="0" xfId="5" applyNumberFormat="1" applyFont="1"/>
    <xf numFmtId="173" fontId="24" fillId="0" borderId="0" xfId="5" applyNumberFormat="1" applyFont="1"/>
    <xf numFmtId="164" fontId="24" fillId="0" borderId="0" xfId="5" applyNumberFormat="1" applyFont="1"/>
    <xf numFmtId="164" fontId="24" fillId="0" borderId="0" xfId="5" applyNumberFormat="1" applyFont="1" applyProtection="1">
      <protection locked="0"/>
    </xf>
    <xf numFmtId="164" fontId="24" fillId="0" borderId="0" xfId="5" applyNumberFormat="1" applyFont="1" applyAlignment="1">
      <alignment horizontal="right"/>
    </xf>
    <xf numFmtId="170" fontId="22" fillId="0" borderId="0" xfId="5" applyFont="1" applyAlignment="1">
      <alignment horizontal="center"/>
    </xf>
    <xf numFmtId="170" fontId="31" fillId="0" borderId="0" xfId="5" applyFont="1" applyAlignment="1">
      <alignment horizontal="center"/>
    </xf>
    <xf numFmtId="164" fontId="3" fillId="0" borderId="0" xfId="5" applyNumberFormat="1" applyFont="1"/>
    <xf numFmtId="49" fontId="3" fillId="0" borderId="0" xfId="5" applyNumberFormat="1" applyFont="1" applyAlignment="1">
      <alignment horizontal="left"/>
    </xf>
    <xf numFmtId="164" fontId="3" fillId="0" borderId="0" xfId="5" applyNumberFormat="1" applyFont="1" applyAlignment="1">
      <alignment horizontal="right"/>
    </xf>
    <xf numFmtId="170" fontId="15" fillId="0" borderId="2" xfId="5" applyFont="1" applyBorder="1"/>
    <xf numFmtId="170" fontId="15" fillId="0" borderId="0" xfId="5" applyFont="1"/>
    <xf numFmtId="170" fontId="24" fillId="0" borderId="0" xfId="5" applyFont="1"/>
    <xf numFmtId="170" fontId="32" fillId="0" borderId="0" xfId="5" applyFont="1"/>
    <xf numFmtId="0" fontId="5" fillId="0" borderId="0" xfId="6" applyFont="1"/>
    <xf numFmtId="0" fontId="15" fillId="0" borderId="0" xfId="6" applyFont="1"/>
    <xf numFmtId="166" fontId="7" fillId="0" borderId="0" xfId="6" applyNumberFormat="1" applyFont="1"/>
    <xf numFmtId="166" fontId="7" fillId="0" borderId="0" xfId="6" applyNumberFormat="1" applyFont="1" applyAlignment="1">
      <alignment horizontal="right"/>
    </xf>
    <xf numFmtId="0" fontId="10" fillId="3" borderId="0" xfId="6" applyFont="1" applyFill="1"/>
    <xf numFmtId="166" fontId="10" fillId="3" borderId="0" xfId="6" applyNumberFormat="1" applyFont="1" applyFill="1"/>
    <xf numFmtId="0" fontId="11" fillId="3" borderId="0" xfId="6" applyFont="1" applyFill="1" applyAlignment="1">
      <alignment horizontal="left"/>
    </xf>
    <xf numFmtId="1" fontId="11" fillId="3" borderId="0" xfId="6" applyNumberFormat="1" applyFont="1" applyFill="1"/>
    <xf numFmtId="0" fontId="3" fillId="0" borderId="0" xfId="6" applyFont="1"/>
    <xf numFmtId="0" fontId="14" fillId="0" borderId="0" xfId="6" applyFont="1"/>
    <xf numFmtId="0" fontId="19" fillId="0" borderId="0" xfId="3" applyFont="1"/>
    <xf numFmtId="0" fontId="17" fillId="0" borderId="0" xfId="6" applyFont="1"/>
    <xf numFmtId="0" fontId="11" fillId="3" borderId="0" xfId="6" applyFont="1" applyFill="1" applyAlignment="1">
      <alignment horizontal="center"/>
    </xf>
    <xf numFmtId="164" fontId="11" fillId="3" borderId="0" xfId="3" applyNumberFormat="1" applyFont="1" applyFill="1" applyAlignment="1">
      <alignment horizontal="center"/>
    </xf>
    <xf numFmtId="0" fontId="7" fillId="0" borderId="0" xfId="6" applyFont="1" applyAlignment="1">
      <alignment horizontal="left"/>
    </xf>
    <xf numFmtId="164" fontId="7" fillId="0" borderId="0" xfId="6" applyNumberFormat="1" applyFont="1"/>
    <xf numFmtId="164" fontId="7" fillId="0" borderId="0" xfId="6" applyNumberFormat="1" applyFont="1" applyAlignment="1">
      <alignment horizontal="right"/>
    </xf>
    <xf numFmtId="164" fontId="24" fillId="0" borderId="0" xfId="6" applyNumberFormat="1" applyFont="1"/>
    <xf numFmtId="0" fontId="15" fillId="0" borderId="2" xfId="6" applyFont="1" applyBorder="1"/>
    <xf numFmtId="164" fontId="15" fillId="0" borderId="2" xfId="6" applyNumberFormat="1" applyFont="1" applyBorder="1"/>
    <xf numFmtId="49" fontId="25" fillId="0" borderId="0" xfId="7" applyNumberFormat="1" applyFont="1"/>
    <xf numFmtId="0" fontId="7" fillId="0" borderId="0" xfId="6" applyFont="1"/>
    <xf numFmtId="165" fontId="2" fillId="0" borderId="0" xfId="8" applyFont="1" applyAlignment="1">
      <alignment horizontal="left"/>
    </xf>
    <xf numFmtId="0" fontId="17" fillId="0" borderId="0" xfId="3" applyFont="1"/>
    <xf numFmtId="0" fontId="16" fillId="0" borderId="0" xfId="3" applyFont="1"/>
    <xf numFmtId="0" fontId="7" fillId="0" borderId="0" xfId="3" applyFont="1"/>
    <xf numFmtId="3" fontId="24" fillId="0" borderId="0" xfId="3" applyNumberFormat="1" applyFont="1"/>
    <xf numFmtId="0" fontId="16" fillId="0" borderId="0" xfId="3" applyFont="1" applyAlignment="1">
      <alignment vertical="center"/>
    </xf>
    <xf numFmtId="0" fontId="17" fillId="0" borderId="0" xfId="3" applyFont="1" applyAlignment="1">
      <alignment vertical="center"/>
    </xf>
    <xf numFmtId="49" fontId="17" fillId="0" borderId="0" xfId="3" applyNumberFormat="1" applyFont="1"/>
    <xf numFmtId="49" fontId="16" fillId="0" borderId="0" xfId="3" applyNumberFormat="1" applyFont="1"/>
    <xf numFmtId="49" fontId="22" fillId="0" borderId="0" xfId="3" applyNumberFormat="1" applyFont="1"/>
    <xf numFmtId="166" fontId="16" fillId="0" borderId="0" xfId="3" applyNumberFormat="1" applyFont="1" applyAlignment="1">
      <alignment vertical="center"/>
    </xf>
    <xf numFmtId="166" fontId="16" fillId="0" borderId="0" xfId="3" applyNumberFormat="1" applyFont="1"/>
    <xf numFmtId="49" fontId="37" fillId="0" borderId="0" xfId="3" applyNumberFormat="1" applyFont="1"/>
    <xf numFmtId="49" fontId="28" fillId="0" borderId="0" xfId="3" applyNumberFormat="1" applyFont="1"/>
    <xf numFmtId="0" fontId="37" fillId="0" borderId="0" xfId="3" applyFont="1"/>
    <xf numFmtId="0" fontId="13" fillId="0" borderId="0" xfId="3" applyFont="1"/>
    <xf numFmtId="174" fontId="2" fillId="0" borderId="0" xfId="9" applyFont="1" applyAlignment="1">
      <alignment horizontal="left"/>
    </xf>
    <xf numFmtId="0" fontId="5" fillId="0" borderId="0" xfId="10" applyFont="1"/>
    <xf numFmtId="0" fontId="9" fillId="0" borderId="0" xfId="10" applyFont="1"/>
    <xf numFmtId="0" fontId="18" fillId="0" borderId="0" xfId="10" applyFont="1" applyAlignment="1">
      <alignment horizontal="left"/>
    </xf>
    <xf numFmtId="0" fontId="7" fillId="0" borderId="0" xfId="10" applyFont="1"/>
    <xf numFmtId="0" fontId="7" fillId="0" borderId="0" xfId="10" applyFont="1" applyAlignment="1">
      <alignment horizontal="right"/>
    </xf>
    <xf numFmtId="0" fontId="15" fillId="3" borderId="0" xfId="10" applyFont="1" applyFill="1"/>
    <xf numFmtId="0" fontId="5" fillId="3" borderId="0" xfId="10" applyFont="1" applyFill="1"/>
    <xf numFmtId="0" fontId="9" fillId="3" borderId="0" xfId="10" applyFont="1" applyFill="1"/>
    <xf numFmtId="0" fontId="15" fillId="3" borderId="0" xfId="10" applyFont="1" applyFill="1" applyAlignment="1">
      <alignment horizontal="left"/>
    </xf>
    <xf numFmtId="165" fontId="11" fillId="3" borderId="0" xfId="8" applyFont="1" applyFill="1" applyAlignment="1">
      <alignment horizontal="left"/>
    </xf>
    <xf numFmtId="37" fontId="13" fillId="3" borderId="0" xfId="9" applyNumberFormat="1" applyFont="1" applyFill="1"/>
    <xf numFmtId="0" fontId="27" fillId="0" borderId="0" xfId="10" applyFont="1" applyAlignment="1">
      <alignment horizontal="left"/>
    </xf>
    <xf numFmtId="0" fontId="9" fillId="0" borderId="0" xfId="10" applyFont="1" applyAlignment="1">
      <alignment horizontal="left"/>
    </xf>
    <xf numFmtId="0" fontId="11" fillId="3" borderId="0" xfId="10" applyFont="1" applyFill="1" applyAlignment="1">
      <alignment horizontal="left"/>
    </xf>
    <xf numFmtId="164" fontId="11" fillId="3" borderId="0" xfId="10" applyNumberFormat="1" applyFont="1" applyFill="1"/>
    <xf numFmtId="0" fontId="17" fillId="0" borderId="0" xfId="10" applyFont="1"/>
    <xf numFmtId="0" fontId="7" fillId="0" borderId="0" xfId="10" applyFont="1" applyAlignment="1">
      <alignment horizontal="left"/>
    </xf>
    <xf numFmtId="164" fontId="7" fillId="0" borderId="0" xfId="10" applyNumberFormat="1" applyFont="1"/>
    <xf numFmtId="165" fontId="7" fillId="0" borderId="2" xfId="8" applyFont="1" applyBorder="1"/>
    <xf numFmtId="0" fontId="15" fillId="0" borderId="0" xfId="10" applyFont="1"/>
    <xf numFmtId="0" fontId="7" fillId="3" borderId="0" xfId="10" applyFont="1" applyFill="1"/>
    <xf numFmtId="175" fontId="11" fillId="3" borderId="0" xfId="10" applyNumberFormat="1" applyFont="1" applyFill="1" applyAlignment="1">
      <alignment horizontal="right"/>
    </xf>
    <xf numFmtId="0" fontId="17" fillId="0" borderId="0" xfId="10" applyFont="1" applyAlignment="1">
      <alignment vertical="center"/>
    </xf>
    <xf numFmtId="166" fontId="7" fillId="0" borderId="0" xfId="10" applyNumberFormat="1" applyFont="1"/>
    <xf numFmtId="165" fontId="7" fillId="0" borderId="0" xfId="10" applyNumberFormat="1" applyFont="1" applyAlignment="1">
      <alignment horizontal="left"/>
    </xf>
    <xf numFmtId="165" fontId="5" fillId="0" borderId="0" xfId="10" applyNumberFormat="1" applyFont="1" applyAlignment="1">
      <alignment horizontal="left"/>
    </xf>
    <xf numFmtId="0" fontId="5" fillId="0" borderId="0" xfId="10" applyFont="1" applyAlignment="1">
      <alignment horizontal="left"/>
    </xf>
    <xf numFmtId="165" fontId="17" fillId="0" borderId="0" xfId="10" applyNumberFormat="1" applyFont="1"/>
    <xf numFmtId="165" fontId="5" fillId="0" borderId="0" xfId="10" applyNumberFormat="1" applyFont="1"/>
    <xf numFmtId="0" fontId="17" fillId="0" borderId="0" xfId="10" applyFont="1" applyAlignment="1">
      <alignment horizontal="left"/>
    </xf>
    <xf numFmtId="0" fontId="14" fillId="0" borderId="0" xfId="10" applyFont="1" applyAlignment="1">
      <alignment horizontal="left"/>
    </xf>
    <xf numFmtId="170" fontId="17" fillId="0" borderId="0" xfId="10" applyNumberFormat="1" applyFont="1" applyAlignment="1">
      <alignment horizontal="center"/>
    </xf>
    <xf numFmtId="170" fontId="17" fillId="0" borderId="0" xfId="10" applyNumberFormat="1" applyFont="1"/>
    <xf numFmtId="0" fontId="14" fillId="0" borderId="0" xfId="10" applyFont="1"/>
    <xf numFmtId="170" fontId="17" fillId="0" borderId="0" xfId="10" applyNumberFormat="1" applyFont="1" applyAlignment="1">
      <alignment horizontal="left"/>
    </xf>
    <xf numFmtId="0" fontId="14" fillId="0" borderId="0" xfId="10" applyFont="1" applyAlignment="1">
      <alignment horizontal="right"/>
    </xf>
    <xf numFmtId="0" fontId="3" fillId="0" borderId="0" xfId="7" applyFont="1" applyAlignment="1">
      <alignment horizontal="center"/>
    </xf>
    <xf numFmtId="0" fontId="14" fillId="0" borderId="0" xfId="7" applyFont="1"/>
    <xf numFmtId="0" fontId="22" fillId="0" borderId="0" xfId="7" applyFont="1"/>
    <xf numFmtId="0" fontId="32" fillId="0" borderId="0" xfId="7" applyFont="1"/>
    <xf numFmtId="165" fontId="18" fillId="0" borderId="0" xfId="7" applyNumberFormat="1" applyFont="1" applyAlignment="1">
      <alignment horizontal="left"/>
    </xf>
    <xf numFmtId="165" fontId="3" fillId="0" borderId="0" xfId="7" applyNumberFormat="1" applyFont="1" applyAlignment="1">
      <alignment horizontal="left"/>
    </xf>
    <xf numFmtId="0" fontId="15" fillId="0" borderId="0" xfId="7" applyFont="1" applyAlignment="1">
      <alignment horizontal="left"/>
    </xf>
    <xf numFmtId="0" fontId="15" fillId="0" borderId="0" xfId="7" applyFont="1" applyAlignment="1">
      <alignment horizontal="center"/>
    </xf>
    <xf numFmtId="0" fontId="11" fillId="3" borderId="0" xfId="7" applyFont="1" applyFill="1" applyAlignment="1">
      <alignment horizontal="center"/>
    </xf>
    <xf numFmtId="0" fontId="27" fillId="3" borderId="0" xfId="7" applyFont="1" applyFill="1"/>
    <xf numFmtId="0" fontId="27" fillId="3" borderId="0" xfId="7" applyFont="1" applyFill="1" applyAlignment="1">
      <alignment horizontal="center"/>
    </xf>
    <xf numFmtId="0" fontId="27" fillId="0" borderId="0" xfId="7" applyFont="1" applyAlignment="1">
      <alignment horizontal="left"/>
    </xf>
    <xf numFmtId="0" fontId="27" fillId="0" borderId="0" xfId="7" applyFont="1" applyAlignment="1">
      <alignment horizontal="center"/>
    </xf>
    <xf numFmtId="0" fontId="24" fillId="0" borderId="0" xfId="7" applyFont="1" applyAlignment="1">
      <alignment horizontal="left"/>
    </xf>
    <xf numFmtId="0" fontId="11" fillId="3" borderId="0" xfId="7" applyFont="1" applyFill="1" applyAlignment="1">
      <alignment horizontal="left"/>
    </xf>
    <xf numFmtId="164" fontId="11" fillId="3" borderId="0" xfId="7" applyNumberFormat="1" applyFont="1" applyFill="1"/>
    <xf numFmtId="0" fontId="7" fillId="0" borderId="0" xfId="7" applyFont="1" applyAlignment="1">
      <alignment horizontal="left"/>
    </xf>
    <xf numFmtId="0" fontId="7" fillId="0" borderId="0" xfId="7" applyFont="1" applyAlignment="1">
      <alignment horizontal="center"/>
    </xf>
    <xf numFmtId="0" fontId="24" fillId="0" borderId="0" xfId="7" applyFont="1"/>
    <xf numFmtId="166" fontId="24" fillId="0" borderId="0" xfId="7" applyNumberFormat="1" applyFont="1"/>
    <xf numFmtId="0" fontId="16" fillId="3" borderId="0" xfId="7" applyFont="1" applyFill="1"/>
    <xf numFmtId="0" fontId="13" fillId="3" borderId="0" xfId="7" applyFont="1" applyFill="1"/>
    <xf numFmtId="166" fontId="7" fillId="0" borderId="0" xfId="7" applyNumberFormat="1" applyFont="1"/>
    <xf numFmtId="173" fontId="24" fillId="0" borderId="0" xfId="7" applyNumberFormat="1" applyFont="1"/>
    <xf numFmtId="0" fontId="7" fillId="0" borderId="0" xfId="7" applyFont="1"/>
    <xf numFmtId="0" fontId="11" fillId="3" borderId="0" xfId="7" applyFont="1" applyFill="1" applyAlignment="1">
      <alignment horizontal="center" vertical="center"/>
    </xf>
    <xf numFmtId="0" fontId="13" fillId="3" borderId="0" xfId="7" applyFont="1" applyFill="1" applyAlignment="1">
      <alignment vertical="center"/>
    </xf>
    <xf numFmtId="0" fontId="22" fillId="0" borderId="0" xfId="7" applyFont="1" applyAlignment="1">
      <alignment vertical="center"/>
    </xf>
    <xf numFmtId="3" fontId="11" fillId="3" borderId="0" xfId="7" applyNumberFormat="1" applyFont="1" applyFill="1" applyAlignment="1">
      <alignment horizontal="right"/>
    </xf>
    <xf numFmtId="176" fontId="7" fillId="0" borderId="0" xfId="7" applyNumberFormat="1" applyFont="1" applyAlignment="1">
      <alignment horizontal="right"/>
    </xf>
    <xf numFmtId="176" fontId="24" fillId="0" borderId="0" xfId="7" applyNumberFormat="1" applyFont="1" applyAlignment="1">
      <alignment horizontal="right"/>
    </xf>
    <xf numFmtId="0" fontId="15" fillId="0" borderId="2" xfId="7" applyFont="1" applyBorder="1" applyAlignment="1">
      <alignment horizontal="left"/>
    </xf>
    <xf numFmtId="0" fontId="15" fillId="0" borderId="2" xfId="7" applyFont="1" applyBorder="1" applyAlignment="1">
      <alignment horizontal="center"/>
    </xf>
    <xf numFmtId="0" fontId="32" fillId="4" borderId="2" xfId="7" applyFont="1" applyFill="1" applyBorder="1"/>
    <xf numFmtId="0" fontId="32" fillId="4" borderId="0" xfId="7" applyFont="1" applyFill="1"/>
    <xf numFmtId="0" fontId="22" fillId="0" borderId="0" xfId="7" applyFont="1" applyAlignment="1">
      <alignment horizontal="center"/>
    </xf>
    <xf numFmtId="0" fontId="3" fillId="0" borderId="0" xfId="7" applyFont="1" applyAlignment="1">
      <alignment horizontal="left"/>
    </xf>
    <xf numFmtId="0" fontId="11" fillId="3" borderId="0" xfId="7" applyFont="1" applyFill="1"/>
    <xf numFmtId="164" fontId="24" fillId="0" borderId="0" xfId="7" applyNumberFormat="1" applyFont="1"/>
    <xf numFmtId="164" fontId="36" fillId="0" borderId="0" xfId="7" applyNumberFormat="1" applyFont="1"/>
    <xf numFmtId="0" fontId="31" fillId="0" borderId="0" xfId="7" applyFont="1"/>
    <xf numFmtId="1" fontId="11" fillId="3" borderId="0" xfId="7" applyNumberFormat="1" applyFont="1" applyFill="1" applyAlignment="1">
      <alignment horizontal="right"/>
    </xf>
    <xf numFmtId="1" fontId="19" fillId="0" borderId="0" xfId="7" applyNumberFormat="1" applyFont="1" applyAlignment="1">
      <alignment horizontal="right"/>
    </xf>
    <xf numFmtId="3" fontId="19" fillId="0" borderId="0" xfId="7" applyNumberFormat="1" applyFont="1" applyAlignment="1">
      <alignment horizontal="right"/>
    </xf>
    <xf numFmtId="1" fontId="24" fillId="0" borderId="0" xfId="7" applyNumberFormat="1" applyFont="1" applyAlignment="1">
      <alignment horizontal="right"/>
    </xf>
    <xf numFmtId="3" fontId="24" fillId="0" borderId="0" xfId="7" applyNumberFormat="1" applyFont="1" applyAlignment="1">
      <alignment horizontal="right"/>
    </xf>
    <xf numFmtId="0" fontId="15" fillId="0" borderId="0" xfId="7" applyFont="1"/>
    <xf numFmtId="0" fontId="32" fillId="0" borderId="0" xfId="7" applyFont="1" applyAlignment="1">
      <alignment horizontal="center"/>
    </xf>
    <xf numFmtId="0" fontId="7" fillId="0" borderId="0" xfId="11" applyFont="1"/>
    <xf numFmtId="0" fontId="17" fillId="0" borderId="0" xfId="11" applyFont="1"/>
    <xf numFmtId="0" fontId="17" fillId="0" borderId="0" xfId="11" applyFont="1" applyAlignment="1">
      <alignment horizontal="right"/>
    </xf>
    <xf numFmtId="0" fontId="32" fillId="0" borderId="0" xfId="11" applyFont="1"/>
    <xf numFmtId="0" fontId="16" fillId="0" borderId="0" xfId="11" applyFont="1"/>
    <xf numFmtId="0" fontId="22" fillId="0" borderId="0" xfId="11" applyFont="1"/>
    <xf numFmtId="0" fontId="18" fillId="0" borderId="0" xfId="11" applyFont="1" applyAlignment="1">
      <alignment horizontal="left"/>
    </xf>
    <xf numFmtId="0" fontId="3" fillId="0" borderId="0" xfId="11" applyFont="1" applyAlignment="1">
      <alignment horizontal="left"/>
    </xf>
    <xf numFmtId="0" fontId="15" fillId="0" borderId="0" xfId="11" applyFont="1" applyAlignment="1">
      <alignment horizontal="left"/>
    </xf>
    <xf numFmtId="0" fontId="15" fillId="0" borderId="0" xfId="11" applyFont="1" applyAlignment="1">
      <alignment horizontal="right"/>
    </xf>
    <xf numFmtId="165" fontId="11" fillId="3" borderId="0" xfId="8" applyFont="1" applyFill="1" applyAlignment="1">
      <alignment horizontal="center"/>
    </xf>
    <xf numFmtId="0" fontId="22" fillId="3" borderId="0" xfId="7" applyFont="1" applyFill="1"/>
    <xf numFmtId="0" fontId="27" fillId="0" borderId="0" xfId="11" applyFont="1" applyAlignment="1">
      <alignment horizontal="left"/>
    </xf>
    <xf numFmtId="0" fontId="27" fillId="0" borderId="0" xfId="11" applyFont="1" applyAlignment="1">
      <alignment horizontal="right"/>
    </xf>
    <xf numFmtId="0" fontId="11" fillId="3" borderId="0" xfId="11" applyFont="1" applyFill="1" applyAlignment="1">
      <alignment horizontal="left"/>
    </xf>
    <xf numFmtId="0" fontId="11" fillId="3" borderId="0" xfId="11" applyFont="1" applyFill="1" applyAlignment="1">
      <alignment horizontal="center"/>
    </xf>
    <xf numFmtId="173" fontId="11" fillId="3" borderId="0" xfId="11" applyNumberFormat="1" applyFont="1" applyFill="1"/>
    <xf numFmtId="0" fontId="12" fillId="0" borderId="0" xfId="11" applyFont="1"/>
    <xf numFmtId="0" fontId="31" fillId="0" borderId="0" xfId="11" applyFont="1"/>
    <xf numFmtId="0" fontId="7" fillId="0" borderId="0" xfId="11" applyFont="1" applyAlignment="1">
      <alignment horizontal="left"/>
    </xf>
    <xf numFmtId="173" fontId="24" fillId="0" borderId="0" xfId="11" applyNumberFormat="1" applyFont="1"/>
    <xf numFmtId="164" fontId="11" fillId="3" borderId="0" xfId="3" applyNumberFormat="1" applyFont="1" applyFill="1"/>
    <xf numFmtId="164" fontId="24" fillId="0" borderId="0" xfId="3" applyNumberFormat="1" applyFont="1"/>
    <xf numFmtId="0" fontId="13" fillId="3" borderId="0" xfId="11" applyFont="1" applyFill="1" applyAlignment="1">
      <alignment horizontal="center"/>
    </xf>
    <xf numFmtId="0" fontId="16" fillId="3" borderId="0" xfId="11" applyFont="1" applyFill="1"/>
    <xf numFmtId="164" fontId="19" fillId="0" borderId="0" xfId="11" applyNumberFormat="1" applyFont="1" applyAlignment="1">
      <alignment horizontal="right"/>
    </xf>
    <xf numFmtId="164" fontId="11" fillId="3" borderId="0" xfId="11" applyNumberFormat="1" applyFont="1" applyFill="1" applyAlignment="1">
      <alignment horizontal="right"/>
    </xf>
    <xf numFmtId="164" fontId="24" fillId="0" borderId="0" xfId="11" applyNumberFormat="1" applyFont="1" applyAlignment="1">
      <alignment horizontal="right"/>
    </xf>
    <xf numFmtId="0" fontId="14" fillId="0" borderId="0" xfId="11" applyFont="1" applyAlignment="1">
      <alignment horizontal="left"/>
    </xf>
    <xf numFmtId="0" fontId="13" fillId="3" borderId="0" xfId="11" applyFont="1" applyFill="1"/>
    <xf numFmtId="0" fontId="13" fillId="3" borderId="0" xfId="11" applyFont="1" applyFill="1" applyAlignment="1">
      <alignment horizontal="right"/>
    </xf>
    <xf numFmtId="0" fontId="7" fillId="0" borderId="0" xfId="11" applyFont="1" applyAlignment="1">
      <alignment horizontal="center"/>
    </xf>
    <xf numFmtId="164" fontId="24" fillId="0" borderId="0" xfId="11" applyNumberFormat="1" applyFont="1"/>
    <xf numFmtId="166" fontId="24" fillId="0" borderId="0" xfId="11" applyNumberFormat="1" applyFont="1"/>
    <xf numFmtId="3" fontId="24" fillId="0" borderId="0" xfId="11" applyNumberFormat="1" applyFont="1" applyAlignment="1" applyProtection="1">
      <alignment horizontal="right"/>
      <protection locked="0"/>
    </xf>
    <xf numFmtId="0" fontId="11" fillId="3" borderId="0" xfId="11" applyFont="1" applyFill="1"/>
    <xf numFmtId="0" fontId="12" fillId="3" borderId="0" xfId="11" applyFont="1" applyFill="1"/>
    <xf numFmtId="3" fontId="24" fillId="0" borderId="0" xfId="11" applyNumberFormat="1" applyFont="1" applyAlignment="1">
      <alignment horizontal="right"/>
    </xf>
    <xf numFmtId="0" fontId="15" fillId="0" borderId="0" xfId="11" applyFont="1"/>
    <xf numFmtId="166" fontId="32" fillId="0" borderId="0" xfId="11" applyNumberFormat="1" applyFont="1"/>
    <xf numFmtId="166" fontId="32" fillId="0" borderId="0" xfId="11" applyNumberFormat="1" applyFont="1" applyAlignment="1">
      <alignment horizontal="right"/>
    </xf>
    <xf numFmtId="0" fontId="32" fillId="0" borderId="0" xfId="11" applyFont="1" applyAlignment="1">
      <alignment horizontal="right"/>
    </xf>
    <xf numFmtId="0" fontId="22" fillId="0" borderId="0" xfId="11" applyFont="1" applyAlignment="1">
      <alignment horizontal="right"/>
    </xf>
    <xf numFmtId="0" fontId="14" fillId="0" borderId="0" xfId="12" applyFont="1" applyAlignment="1">
      <alignment horizontal="left"/>
    </xf>
    <xf numFmtId="0" fontId="15" fillId="0" borderId="0" xfId="12" applyFont="1"/>
    <xf numFmtId="0" fontId="17" fillId="0" borderId="0" xfId="12" applyFont="1"/>
    <xf numFmtId="0" fontId="40" fillId="0" borderId="0" xfId="12" applyFont="1" applyAlignment="1">
      <alignment horizontal="left"/>
    </xf>
    <xf numFmtId="0" fontId="7" fillId="0" borderId="0" xfId="12" applyFont="1"/>
    <xf numFmtId="0" fontId="7" fillId="0" borderId="0" xfId="12" applyFont="1" applyAlignment="1">
      <alignment horizontal="right"/>
    </xf>
    <xf numFmtId="0" fontId="27" fillId="0" borderId="0" xfId="12" applyFont="1" applyAlignment="1">
      <alignment horizontal="left"/>
    </xf>
    <xf numFmtId="0" fontId="11" fillId="3" borderId="0" xfId="12" applyFont="1" applyFill="1" applyAlignment="1">
      <alignment horizontal="left"/>
    </xf>
    <xf numFmtId="164" fontId="11" fillId="3" borderId="0" xfId="12" applyNumberFormat="1" applyFont="1" applyFill="1"/>
    <xf numFmtId="0" fontId="13" fillId="3" borderId="0" xfId="12" applyFont="1" applyFill="1" applyAlignment="1">
      <alignment horizontal="left"/>
    </xf>
    <xf numFmtId="166" fontId="13" fillId="3" borderId="0" xfId="12" applyNumberFormat="1" applyFont="1" applyFill="1"/>
    <xf numFmtId="0" fontId="7" fillId="0" borderId="0" xfId="12" applyFont="1" applyAlignment="1">
      <alignment horizontal="left"/>
    </xf>
    <xf numFmtId="164" fontId="7" fillId="0" borderId="0" xfId="12" applyNumberFormat="1" applyFont="1"/>
    <xf numFmtId="170" fontId="7" fillId="0" borderId="0" xfId="12" applyNumberFormat="1" applyFont="1" applyAlignment="1">
      <alignment horizontal="left"/>
    </xf>
    <xf numFmtId="0" fontId="15" fillId="0" borderId="0" xfId="12" applyFont="1" applyAlignment="1">
      <alignment horizontal="left"/>
    </xf>
    <xf numFmtId="0" fontId="3" fillId="0" borderId="0" xfId="12" applyFont="1" applyAlignment="1">
      <alignment horizontal="left"/>
    </xf>
    <xf numFmtId="0" fontId="13" fillId="3" borderId="0" xfId="12" applyFont="1" applyFill="1" applyAlignment="1">
      <alignment horizontal="center"/>
    </xf>
    <xf numFmtId="173" fontId="11" fillId="3" borderId="0" xfId="12" applyNumberFormat="1" applyFont="1" applyFill="1"/>
    <xf numFmtId="0" fontId="28" fillId="3" borderId="0" xfId="3" applyFont="1" applyFill="1"/>
    <xf numFmtId="0" fontId="7" fillId="0" borderId="0" xfId="12" applyFont="1" applyAlignment="1">
      <alignment horizontal="center"/>
    </xf>
    <xf numFmtId="164" fontId="7" fillId="0" borderId="0" xfId="12" applyNumberFormat="1" applyFont="1" applyAlignment="1">
      <alignment horizontal="right"/>
    </xf>
    <xf numFmtId="177" fontId="7" fillId="0" borderId="0" xfId="12" applyNumberFormat="1" applyFont="1" applyAlignment="1" applyProtection="1">
      <alignment horizontal="right"/>
      <protection locked="0"/>
    </xf>
    <xf numFmtId="175" fontId="7" fillId="0" borderId="0" xfId="12" applyNumberFormat="1" applyFont="1" applyAlignment="1" applyProtection="1">
      <alignment horizontal="right"/>
      <protection locked="0"/>
    </xf>
    <xf numFmtId="178" fontId="7" fillId="0" borderId="0" xfId="12" applyNumberFormat="1" applyFont="1" applyAlignment="1">
      <alignment horizontal="right"/>
    </xf>
    <xf numFmtId="3" fontId="7" fillId="0" borderId="0" xfId="12" applyNumberFormat="1" applyFont="1" applyAlignment="1">
      <alignment horizontal="right"/>
    </xf>
    <xf numFmtId="166" fontId="7" fillId="0" borderId="0" xfId="12" applyNumberFormat="1" applyFont="1" applyAlignment="1">
      <alignment horizontal="right"/>
    </xf>
    <xf numFmtId="166" fontId="7" fillId="0" borderId="0" xfId="12" applyNumberFormat="1" applyFont="1" applyAlignment="1" applyProtection="1">
      <alignment horizontal="right"/>
      <protection locked="0"/>
    </xf>
    <xf numFmtId="0" fontId="14" fillId="0" borderId="0" xfId="12" applyFont="1"/>
    <xf numFmtId="0" fontId="40" fillId="0" borderId="0" xfId="13" applyFont="1" applyAlignment="1">
      <alignment horizontal="center"/>
    </xf>
    <xf numFmtId="0" fontId="40" fillId="0" borderId="0" xfId="13" applyFont="1"/>
    <xf numFmtId="0" fontId="21" fillId="0" borderId="0" xfId="13" applyFont="1"/>
    <xf numFmtId="0" fontId="18" fillId="0" borderId="0" xfId="13" applyFont="1" applyAlignment="1">
      <alignment horizontal="left"/>
    </xf>
    <xf numFmtId="0" fontId="41" fillId="0" borderId="0" xfId="13" applyFont="1" applyAlignment="1">
      <alignment horizontal="left"/>
    </xf>
    <xf numFmtId="0" fontId="22" fillId="0" borderId="0" xfId="13" applyFont="1"/>
    <xf numFmtId="0" fontId="27" fillId="0" borderId="0" xfId="13" applyFont="1" applyAlignment="1">
      <alignment horizontal="left"/>
    </xf>
    <xf numFmtId="0" fontId="27" fillId="0" borderId="0" xfId="13" applyFont="1" applyAlignment="1">
      <alignment horizontal="center"/>
    </xf>
    <xf numFmtId="0" fontId="24" fillId="0" borderId="0" xfId="13" applyFont="1" applyAlignment="1">
      <alignment horizontal="left"/>
    </xf>
    <xf numFmtId="0" fontId="11" fillId="3" borderId="0" xfId="13" applyFont="1" applyFill="1" applyAlignment="1">
      <alignment horizontal="left"/>
    </xf>
    <xf numFmtId="0" fontId="13" fillId="3" borderId="0" xfId="13" applyFont="1" applyFill="1" applyAlignment="1">
      <alignment horizontal="center"/>
    </xf>
    <xf numFmtId="164" fontId="11" fillId="3" borderId="0" xfId="13" applyNumberFormat="1" applyFont="1" applyFill="1"/>
    <xf numFmtId="0" fontId="15" fillId="0" borderId="0" xfId="13" applyFont="1"/>
    <xf numFmtId="0" fontId="15" fillId="0" borderId="0" xfId="13" applyFont="1" applyAlignment="1">
      <alignment horizontal="left"/>
    </xf>
    <xf numFmtId="0" fontId="15" fillId="0" borderId="0" xfId="13" applyFont="1" applyAlignment="1">
      <alignment horizontal="right"/>
    </xf>
    <xf numFmtId="0" fontId="13" fillId="3" borderId="0" xfId="13" applyFont="1" applyFill="1"/>
    <xf numFmtId="0" fontId="16" fillId="3" borderId="0" xfId="13" applyFont="1" applyFill="1"/>
    <xf numFmtId="0" fontId="7" fillId="0" borderId="0" xfId="13" applyFont="1" applyAlignment="1">
      <alignment horizontal="left"/>
    </xf>
    <xf numFmtId="0" fontId="7" fillId="0" borderId="0" xfId="13" applyFont="1" applyAlignment="1">
      <alignment horizontal="center"/>
    </xf>
    <xf numFmtId="164" fontId="24" fillId="0" borderId="0" xfId="13" applyNumberFormat="1" applyFont="1"/>
    <xf numFmtId="0" fontId="15" fillId="0" borderId="0" xfId="13" applyFont="1" applyAlignment="1">
      <alignment horizontal="center"/>
    </xf>
    <xf numFmtId="174" fontId="15" fillId="0" borderId="0" xfId="13" applyNumberFormat="1" applyFont="1"/>
    <xf numFmtId="0" fontId="32" fillId="0" borderId="0" xfId="13" applyFont="1"/>
    <xf numFmtId="0" fontId="7" fillId="0" borderId="0" xfId="13" applyFont="1"/>
    <xf numFmtId="0" fontId="17" fillId="0" borderId="0" xfId="13" applyFont="1"/>
    <xf numFmtId="0" fontId="24" fillId="0" borderId="0" xfId="13" applyFont="1"/>
    <xf numFmtId="0" fontId="7" fillId="0" borderId="0" xfId="13" applyFont="1" applyAlignment="1">
      <alignment horizontal="right"/>
    </xf>
    <xf numFmtId="0" fontId="42" fillId="0" borderId="0" xfId="13" applyFont="1" applyAlignment="1">
      <alignment horizontal="left"/>
    </xf>
    <xf numFmtId="0" fontId="42" fillId="0" borderId="0" xfId="13" applyFont="1" applyAlignment="1">
      <alignment horizontal="right"/>
    </xf>
    <xf numFmtId="0" fontId="42" fillId="0" borderId="0" xfId="13" applyFont="1"/>
    <xf numFmtId="170" fontId="11" fillId="3" borderId="0" xfId="13" applyNumberFormat="1" applyFont="1" applyFill="1"/>
    <xf numFmtId="166" fontId="11" fillId="3" borderId="0" xfId="13" applyNumberFormat="1" applyFont="1" applyFill="1"/>
    <xf numFmtId="170" fontId="7" fillId="0" borderId="0" xfId="13" applyNumberFormat="1" applyFont="1"/>
    <xf numFmtId="0" fontId="22" fillId="0" borderId="0" xfId="13" applyFont="1" applyAlignment="1">
      <alignment vertical="center"/>
    </xf>
    <xf numFmtId="166" fontId="3" fillId="0" borderId="0" xfId="13" applyNumberFormat="1" applyFont="1"/>
    <xf numFmtId="0" fontId="24" fillId="0" borderId="0" xfId="13" applyFont="1" applyAlignment="1">
      <alignment horizontal="right"/>
    </xf>
    <xf numFmtId="0" fontId="17" fillId="0" borderId="0" xfId="13" applyFont="1" applyAlignment="1">
      <alignment horizontal="center"/>
    </xf>
    <xf numFmtId="0" fontId="22" fillId="0" borderId="0" xfId="13" applyFont="1" applyAlignment="1">
      <alignment horizontal="center"/>
    </xf>
    <xf numFmtId="0" fontId="7" fillId="0" borderId="0" xfId="14" applyFont="1" applyAlignment="1">
      <alignment horizontal="right"/>
    </xf>
    <xf numFmtId="0" fontId="7" fillId="0" borderId="0" xfId="14" applyFont="1"/>
    <xf numFmtId="0" fontId="17" fillId="0" borderId="0" xfId="14" applyFont="1"/>
    <xf numFmtId="0" fontId="22" fillId="0" borderId="0" xfId="14" applyFont="1"/>
    <xf numFmtId="0" fontId="18" fillId="0" borderId="0" xfId="14" applyFont="1"/>
    <xf numFmtId="0" fontId="24" fillId="0" borderId="0" xfId="14" applyFont="1"/>
    <xf numFmtId="0" fontId="15" fillId="0" borderId="0" xfId="14" applyFont="1"/>
    <xf numFmtId="0" fontId="15" fillId="0" borderId="0" xfId="14" applyFont="1" applyAlignment="1">
      <alignment horizontal="right"/>
    </xf>
    <xf numFmtId="0" fontId="11" fillId="3" borderId="0" xfId="14" applyFont="1" applyFill="1"/>
    <xf numFmtId="0" fontId="11" fillId="3" borderId="1" xfId="14" applyFont="1" applyFill="1" applyBorder="1"/>
    <xf numFmtId="0" fontId="11" fillId="3" borderId="1" xfId="14" applyFont="1" applyFill="1" applyBorder="1" applyAlignment="1">
      <alignment horizontal="center"/>
    </xf>
    <xf numFmtId="0" fontId="11" fillId="3" borderId="0" xfId="14" applyFont="1" applyFill="1" applyAlignment="1">
      <alignment horizontal="center"/>
    </xf>
    <xf numFmtId="0" fontId="11" fillId="3" borderId="0" xfId="14" applyFont="1" applyFill="1" applyAlignment="1">
      <alignment horizontal="right"/>
    </xf>
    <xf numFmtId="0" fontId="7" fillId="0" borderId="0" xfId="14" applyFont="1" applyAlignment="1">
      <alignment horizontal="left"/>
    </xf>
    <xf numFmtId="164" fontId="24" fillId="0" borderId="0" xfId="14" applyNumberFormat="1" applyFont="1"/>
    <xf numFmtId="164" fontId="24" fillId="0" borderId="0" xfId="14" applyNumberFormat="1" applyFont="1" applyAlignment="1">
      <alignment horizontal="right"/>
    </xf>
    <xf numFmtId="0" fontId="31" fillId="0" borderId="0" xfId="14" applyFont="1"/>
    <xf numFmtId="164" fontId="22" fillId="0" borderId="0" xfId="14" applyNumberFormat="1" applyFont="1"/>
    <xf numFmtId="164" fontId="31" fillId="0" borderId="0" xfId="14" applyNumberFormat="1" applyFont="1"/>
    <xf numFmtId="0" fontId="3" fillId="0" borderId="0" xfId="14" applyFont="1" applyAlignment="1">
      <alignment horizontal="left"/>
    </xf>
    <xf numFmtId="164" fontId="19" fillId="0" borderId="0" xfId="14" applyNumberFormat="1" applyFont="1"/>
    <xf numFmtId="164" fontId="19" fillId="0" borderId="0" xfId="14" applyNumberFormat="1" applyFont="1" applyAlignment="1">
      <alignment horizontal="right"/>
    </xf>
    <xf numFmtId="0" fontId="15" fillId="0" borderId="2" xfId="15" applyFont="1" applyBorder="1"/>
    <xf numFmtId="166" fontId="21" fillId="0" borderId="0" xfId="3" applyNumberFormat="1"/>
    <xf numFmtId="0" fontId="3" fillId="0" borderId="0" xfId="14" applyFont="1" applyAlignment="1">
      <alignment horizontal="right"/>
    </xf>
    <xf numFmtId="0" fontId="3" fillId="0" borderId="0" xfId="14" applyFont="1"/>
    <xf numFmtId="0" fontId="14" fillId="0" borderId="0" xfId="14" applyFont="1"/>
    <xf numFmtId="0" fontId="41" fillId="0" borderId="0" xfId="14" applyFont="1" applyAlignment="1">
      <alignment horizontal="left"/>
    </xf>
    <xf numFmtId="0" fontId="14" fillId="0" borderId="0" xfId="14" applyFont="1" applyAlignment="1">
      <alignment horizontal="left"/>
    </xf>
    <xf numFmtId="0" fontId="14" fillId="0" borderId="0" xfId="14" applyFont="1" applyAlignment="1">
      <alignment horizontal="right"/>
    </xf>
    <xf numFmtId="1" fontId="43" fillId="6" borderId="0" xfId="3" applyNumberFormat="1" applyFont="1" applyFill="1"/>
    <xf numFmtId="0" fontId="27" fillId="0" borderId="0" xfId="14" applyFont="1" applyAlignment="1">
      <alignment horizontal="left"/>
    </xf>
    <xf numFmtId="0" fontId="27" fillId="0" borderId="0" xfId="14" applyFont="1" applyAlignment="1">
      <alignment horizontal="right"/>
    </xf>
    <xf numFmtId="0" fontId="7" fillId="0" borderId="0" xfId="14" applyFont="1" applyAlignment="1">
      <alignment horizontal="center"/>
    </xf>
    <xf numFmtId="173" fontId="7" fillId="0" borderId="0" xfId="14" applyNumberFormat="1" applyFont="1"/>
    <xf numFmtId="165" fontId="7" fillId="0" borderId="0" xfId="14" applyNumberFormat="1" applyFont="1" applyAlignment="1">
      <alignment horizontal="left"/>
    </xf>
    <xf numFmtId="165" fontId="7" fillId="0" borderId="0" xfId="14" applyNumberFormat="1" applyFont="1" applyAlignment="1">
      <alignment horizontal="center"/>
    </xf>
    <xf numFmtId="1" fontId="7" fillId="0" borderId="0" xfId="14" applyNumberFormat="1" applyFont="1" applyAlignment="1" applyProtection="1">
      <alignment horizontal="right"/>
      <protection locked="0"/>
    </xf>
    <xf numFmtId="1" fontId="7" fillId="0" borderId="0" xfId="14" applyNumberFormat="1" applyFont="1" applyAlignment="1">
      <alignment horizontal="right"/>
    </xf>
    <xf numFmtId="0" fontId="25" fillId="0" borderId="0" xfId="7" applyFont="1"/>
    <xf numFmtId="0" fontId="17" fillId="0" borderId="0" xfId="14" applyFont="1" applyAlignment="1">
      <alignment horizontal="right"/>
    </xf>
    <xf numFmtId="0" fontId="9" fillId="0" borderId="0" xfId="14" applyFont="1" applyAlignment="1">
      <alignment horizontal="left"/>
    </xf>
    <xf numFmtId="165" fontId="43" fillId="6" borderId="0" xfId="3" applyNumberFormat="1" applyFont="1" applyFill="1" applyAlignment="1">
      <alignment horizontal="right"/>
    </xf>
    <xf numFmtId="0" fontId="22" fillId="6" borderId="0" xfId="3" applyFont="1" applyFill="1"/>
    <xf numFmtId="0" fontId="44" fillId="0" borderId="0" xfId="3" applyFont="1" applyAlignment="1">
      <alignment horizontal="right"/>
    </xf>
    <xf numFmtId="0" fontId="11" fillId="3" borderId="0" xfId="14" applyFont="1" applyFill="1" applyAlignment="1">
      <alignment horizontal="left"/>
    </xf>
    <xf numFmtId="164" fontId="43" fillId="6" borderId="0" xfId="3" applyNumberFormat="1" applyFont="1" applyFill="1"/>
    <xf numFmtId="0" fontId="43" fillId="6" borderId="0" xfId="3" applyFont="1" applyFill="1"/>
    <xf numFmtId="164" fontId="11" fillId="3" borderId="0" xfId="14" applyNumberFormat="1" applyFont="1" applyFill="1"/>
    <xf numFmtId="0" fontId="45" fillId="0" borderId="0" xfId="3" applyFont="1"/>
    <xf numFmtId="164" fontId="46" fillId="6" borderId="0" xfId="3" applyNumberFormat="1" applyFont="1" applyFill="1"/>
    <xf numFmtId="164" fontId="13" fillId="3" borderId="0" xfId="14" applyNumberFormat="1" applyFont="1" applyFill="1"/>
    <xf numFmtId="164" fontId="47" fillId="0" borderId="0" xfId="3" applyNumberFormat="1" applyFont="1"/>
    <xf numFmtId="164" fontId="7" fillId="0" borderId="0" xfId="14" applyNumberFormat="1" applyFont="1"/>
    <xf numFmtId="164" fontId="43" fillId="6" borderId="0" xfId="3" applyNumberFormat="1" applyFont="1" applyFill="1" applyProtection="1">
      <protection locked="0"/>
    </xf>
    <xf numFmtId="164" fontId="11" fillId="3" borderId="0" xfId="14" applyNumberFormat="1" applyFont="1" applyFill="1" applyProtection="1">
      <protection locked="0"/>
    </xf>
    <xf numFmtId="0" fontId="32" fillId="0" borderId="0" xfId="14" applyFont="1"/>
    <xf numFmtId="0" fontId="32" fillId="0" borderId="0" xfId="14" applyFont="1" applyAlignment="1">
      <alignment horizontal="right"/>
    </xf>
    <xf numFmtId="0" fontId="22" fillId="0" borderId="0" xfId="14" applyFont="1" applyAlignment="1">
      <alignment horizontal="right"/>
    </xf>
    <xf numFmtId="0" fontId="2" fillId="0" borderId="0" xfId="15" applyFont="1"/>
    <xf numFmtId="170" fontId="48" fillId="0" borderId="0" xfId="16" applyNumberFormat="1" applyFont="1"/>
    <xf numFmtId="170" fontId="2" fillId="0" borderId="0" xfId="16" applyNumberFormat="1" applyFont="1" applyAlignment="1">
      <alignment horizontal="left"/>
    </xf>
    <xf numFmtId="170" fontId="32" fillId="0" borderId="0" xfId="16" applyNumberFormat="1" applyFont="1"/>
    <xf numFmtId="170" fontId="24" fillId="0" borderId="0" xfId="16" applyNumberFormat="1" applyFont="1" applyAlignment="1">
      <alignment horizontal="right"/>
    </xf>
    <xf numFmtId="165" fontId="13" fillId="3" borderId="0" xfId="8" applyFont="1" applyFill="1" applyAlignment="1">
      <alignment horizontal="left"/>
    </xf>
    <xf numFmtId="170" fontId="19" fillId="0" borderId="0" xfId="16" applyNumberFormat="1" applyFont="1" applyAlignment="1">
      <alignment horizontal="left"/>
    </xf>
    <xf numFmtId="170" fontId="24" fillId="0" borderId="0" xfId="16" applyNumberFormat="1" applyFont="1"/>
    <xf numFmtId="170" fontId="11" fillId="3" borderId="0" xfId="16" applyNumberFormat="1" applyFont="1" applyFill="1" applyAlignment="1">
      <alignment horizontal="left"/>
    </xf>
    <xf numFmtId="164" fontId="11" fillId="3" borderId="0" xfId="16" applyNumberFormat="1" applyFont="1" applyFill="1" applyAlignment="1">
      <alignment horizontal="right"/>
    </xf>
    <xf numFmtId="170" fontId="24" fillId="0" borderId="0" xfId="16" applyNumberFormat="1" applyFont="1" applyAlignment="1">
      <alignment horizontal="left"/>
    </xf>
    <xf numFmtId="164" fontId="24" fillId="0" borderId="0" xfId="16" applyNumberFormat="1" applyFont="1"/>
    <xf numFmtId="164" fontId="7" fillId="0" borderId="0" xfId="17" applyNumberFormat="1" applyFont="1"/>
    <xf numFmtId="164" fontId="24" fillId="0" borderId="0" xfId="16" applyNumberFormat="1" applyFont="1" applyProtection="1">
      <protection locked="0"/>
    </xf>
    <xf numFmtId="164" fontId="50" fillId="0" borderId="0" xfId="3" applyNumberFormat="1" applyFont="1" applyAlignment="1">
      <alignment vertical="center"/>
    </xf>
    <xf numFmtId="170" fontId="32" fillId="0" borderId="0" xfId="16" applyNumberFormat="1" applyFont="1" applyAlignment="1">
      <alignment vertical="center"/>
    </xf>
    <xf numFmtId="170" fontId="32" fillId="0" borderId="2" xfId="16" applyNumberFormat="1" applyFont="1" applyBorder="1" applyAlignment="1">
      <alignment horizontal="left"/>
    </xf>
    <xf numFmtId="170" fontId="32" fillId="0" borderId="2" xfId="16" applyNumberFormat="1" applyFont="1" applyBorder="1"/>
    <xf numFmtId="170" fontId="24" fillId="0" borderId="2" xfId="16" applyNumberFormat="1" applyFont="1" applyBorder="1"/>
    <xf numFmtId="164" fontId="24" fillId="0" borderId="2" xfId="16" applyNumberFormat="1" applyFont="1" applyBorder="1"/>
    <xf numFmtId="172" fontId="24" fillId="0" borderId="0" xfId="16" applyNumberFormat="1" applyFont="1" applyProtection="1">
      <protection locked="0"/>
    </xf>
    <xf numFmtId="170" fontId="51" fillId="0" borderId="0" xfId="16" applyNumberFormat="1" applyFont="1"/>
    <xf numFmtId="0" fontId="7" fillId="0" borderId="0" xfId="18" applyFont="1" applyAlignment="1">
      <alignment horizontal="center"/>
    </xf>
    <xf numFmtId="0" fontId="17" fillId="0" borderId="0" xfId="18" applyFont="1"/>
    <xf numFmtId="0" fontId="32" fillId="0" borderId="0" xfId="18" applyFont="1" applyAlignment="1">
      <alignment horizontal="right"/>
    </xf>
    <xf numFmtId="0" fontId="22" fillId="0" borderId="0" xfId="18" applyFont="1"/>
    <xf numFmtId="0" fontId="40" fillId="0" borderId="0" xfId="18" applyFont="1" applyAlignment="1">
      <alignment horizontal="left"/>
    </xf>
    <xf numFmtId="0" fontId="3" fillId="0" borderId="0" xfId="18" applyFont="1" applyAlignment="1">
      <alignment horizontal="left"/>
    </xf>
    <xf numFmtId="0" fontId="15" fillId="0" borderId="0" xfId="18" applyFont="1" applyAlignment="1">
      <alignment horizontal="center"/>
    </xf>
    <xf numFmtId="0" fontId="27" fillId="0" borderId="0" xfId="18" applyFont="1"/>
    <xf numFmtId="0" fontId="27" fillId="0" borderId="0" xfId="18" applyFont="1" applyAlignment="1">
      <alignment horizontal="center"/>
    </xf>
    <xf numFmtId="0" fontId="11" fillId="3" borderId="0" xfId="18" applyFont="1" applyFill="1" applyAlignment="1">
      <alignment horizontal="left"/>
    </xf>
    <xf numFmtId="0" fontId="11" fillId="3" borderId="0" xfId="18" applyFont="1" applyFill="1" applyAlignment="1">
      <alignment horizontal="center"/>
    </xf>
    <xf numFmtId="166" fontId="11" fillId="3" borderId="0" xfId="18" applyNumberFormat="1" applyFont="1" applyFill="1"/>
    <xf numFmtId="166" fontId="11" fillId="3" borderId="0" xfId="18" applyNumberFormat="1" applyFont="1" applyFill="1" applyAlignment="1">
      <alignment horizontal="right"/>
    </xf>
    <xf numFmtId="0" fontId="31" fillId="0" borderId="0" xfId="18" applyFont="1"/>
    <xf numFmtId="0" fontId="11" fillId="3" borderId="0" xfId="18" applyFont="1" applyFill="1"/>
    <xf numFmtId="166" fontId="11" fillId="3" borderId="0" xfId="3" applyNumberFormat="1" applyFont="1" applyFill="1" applyAlignment="1">
      <alignment horizontal="right"/>
    </xf>
    <xf numFmtId="164" fontId="11" fillId="3" borderId="0" xfId="3" applyNumberFormat="1" applyFont="1" applyFill="1" applyAlignment="1">
      <alignment horizontal="right"/>
    </xf>
    <xf numFmtId="0" fontId="31" fillId="0" borderId="0" xfId="18" applyFont="1" applyAlignment="1">
      <alignment vertical="top"/>
    </xf>
    <xf numFmtId="0" fontId="7" fillId="0" borderId="0" xfId="18" applyFont="1" applyAlignment="1">
      <alignment horizontal="left"/>
    </xf>
    <xf numFmtId="166" fontId="19" fillId="0" borderId="0" xfId="18" applyNumberFormat="1" applyFont="1" applyAlignment="1">
      <alignment vertical="center"/>
    </xf>
    <xf numFmtId="166" fontId="24" fillId="0" borderId="0" xfId="18" applyNumberFormat="1" applyFont="1" applyAlignment="1">
      <alignment vertical="center"/>
    </xf>
    <xf numFmtId="0" fontId="24" fillId="0" borderId="0" xfId="18" applyFont="1" applyAlignment="1">
      <alignment vertical="center"/>
    </xf>
    <xf numFmtId="0" fontId="22" fillId="0" borderId="0" xfId="18" applyFont="1" applyAlignment="1">
      <alignment vertical="center"/>
    </xf>
    <xf numFmtId="166" fontId="24" fillId="0" borderId="0" xfId="18" applyNumberFormat="1" applyFont="1"/>
    <xf numFmtId="166" fontId="24" fillId="0" borderId="0" xfId="18" applyNumberFormat="1" applyFont="1" applyAlignment="1">
      <alignment horizontal="right"/>
    </xf>
    <xf numFmtId="0" fontId="24" fillId="0" borderId="0" xfId="18" applyFont="1" applyAlignment="1">
      <alignment horizontal="right"/>
    </xf>
    <xf numFmtId="0" fontId="7" fillId="0" borderId="0" xfId="18" applyFont="1"/>
    <xf numFmtId="0" fontId="24" fillId="0" borderId="0" xfId="18" applyFont="1"/>
    <xf numFmtId="0" fontId="15" fillId="0" borderId="2" xfId="18" applyFont="1" applyBorder="1"/>
    <xf numFmtId="0" fontId="15" fillId="0" borderId="2" xfId="18" applyFont="1" applyBorder="1" applyAlignment="1">
      <alignment horizontal="center"/>
    </xf>
    <xf numFmtId="0" fontId="15" fillId="0" borderId="2" xfId="18" applyFont="1" applyBorder="1" applyAlignment="1">
      <alignment horizontal="right"/>
    </xf>
    <xf numFmtId="0" fontId="14" fillId="0" borderId="0" xfId="18" applyFont="1" applyAlignment="1">
      <alignment horizontal="left"/>
    </xf>
    <xf numFmtId="0" fontId="17" fillId="0" borderId="0" xfId="18" applyFont="1" applyAlignment="1">
      <alignment horizontal="center"/>
    </xf>
    <xf numFmtId="0" fontId="17" fillId="0" borderId="0" xfId="18" applyFont="1" applyAlignment="1">
      <alignment horizontal="left"/>
    </xf>
    <xf numFmtId="0" fontId="3" fillId="0" borderId="0" xfId="18" applyFont="1" applyAlignment="1">
      <alignment horizontal="center"/>
    </xf>
    <xf numFmtId="0" fontId="14" fillId="0" borderId="0" xfId="18" applyFont="1"/>
    <xf numFmtId="179" fontId="7" fillId="0" borderId="0" xfId="18" applyNumberFormat="1" applyFont="1" applyAlignment="1">
      <alignment horizontal="left"/>
    </xf>
    <xf numFmtId="164" fontId="15" fillId="0" borderId="0" xfId="18" applyNumberFormat="1" applyFont="1"/>
    <xf numFmtId="0" fontId="32" fillId="0" borderId="0" xfId="18" applyFont="1"/>
    <xf numFmtId="0" fontId="49" fillId="0" borderId="0" xfId="18" applyFont="1"/>
    <xf numFmtId="0" fontId="49" fillId="0" borderId="0" xfId="18" applyFont="1" applyAlignment="1">
      <alignment horizontal="center"/>
    </xf>
    <xf numFmtId="0" fontId="32" fillId="0" borderId="0" xfId="18" applyFont="1" applyAlignment="1">
      <alignment horizontal="center"/>
    </xf>
    <xf numFmtId="0" fontId="22" fillId="0" borderId="0" xfId="18" applyFont="1" applyAlignment="1">
      <alignment horizontal="center"/>
    </xf>
    <xf numFmtId="0" fontId="49" fillId="0" borderId="0" xfId="18" applyFont="1" applyAlignment="1">
      <alignment horizontal="right"/>
    </xf>
    <xf numFmtId="0" fontId="52" fillId="0" borderId="0" xfId="18" applyFont="1"/>
    <xf numFmtId="0" fontId="21" fillId="0" borderId="0" xfId="3" applyFont="1"/>
    <xf numFmtId="164" fontId="22" fillId="0" borderId="0" xfId="3" applyNumberFormat="1" applyFont="1"/>
    <xf numFmtId="2" fontId="24" fillId="0" borderId="0" xfId="3" applyNumberFormat="1" applyFont="1"/>
    <xf numFmtId="0" fontId="32" fillId="0" borderId="0" xfId="3" applyFont="1"/>
    <xf numFmtId="0" fontId="24" fillId="0" borderId="0" xfId="3" applyFont="1" applyAlignment="1">
      <alignment horizontal="right"/>
    </xf>
    <xf numFmtId="0" fontId="32" fillId="0" borderId="0" xfId="3" applyFont="1" applyAlignment="1">
      <alignment horizontal="left"/>
    </xf>
    <xf numFmtId="0" fontId="32" fillId="3" borderId="0" xfId="3" applyFont="1" applyFill="1"/>
    <xf numFmtId="166" fontId="32" fillId="3" borderId="0" xfId="3" applyNumberFormat="1" applyFont="1" applyFill="1" applyAlignment="1">
      <alignment horizontal="right"/>
    </xf>
    <xf numFmtId="0" fontId="19" fillId="3" borderId="0" xfId="6" applyFont="1" applyFill="1" applyAlignment="1">
      <alignment horizontal="left"/>
    </xf>
    <xf numFmtId="1" fontId="19" fillId="3" borderId="0" xfId="6" applyNumberFormat="1" applyFont="1" applyFill="1"/>
    <xf numFmtId="0" fontId="53" fillId="3" borderId="0" xfId="2" applyFont="1" applyFill="1" applyAlignment="1" applyProtection="1">
      <alignment horizontal="left"/>
      <protection locked="0"/>
    </xf>
    <xf numFmtId="0" fontId="53" fillId="3" borderId="0" xfId="2" applyFont="1" applyFill="1" applyAlignment="1" applyProtection="1">
      <alignment horizontal="right"/>
      <protection locked="0"/>
    </xf>
    <xf numFmtId="0" fontId="24" fillId="0" borderId="0" xfId="3" applyFont="1" applyAlignment="1">
      <alignment horizontal="left"/>
    </xf>
    <xf numFmtId="0" fontId="32" fillId="0" borderId="2" xfId="3" applyFont="1" applyBorder="1"/>
    <xf numFmtId="166" fontId="32" fillId="0" borderId="2" xfId="3" applyNumberFormat="1" applyFont="1" applyBorder="1"/>
    <xf numFmtId="0" fontId="54" fillId="0" borderId="0" xfId="3" applyFont="1" applyAlignment="1">
      <alignment horizontal="left"/>
    </xf>
    <xf numFmtId="0" fontId="24" fillId="3" borderId="0" xfId="3" applyFont="1" applyFill="1"/>
    <xf numFmtId="0" fontId="53" fillId="0" borderId="0" xfId="3" applyFont="1" applyAlignment="1">
      <alignment horizontal="left"/>
    </xf>
    <xf numFmtId="49" fontId="24" fillId="0" borderId="0" xfId="3" applyNumberFormat="1" applyFont="1"/>
    <xf numFmtId="3" fontId="24" fillId="2" borderId="0" xfId="3" applyNumberFormat="1" applyFont="1" applyFill="1"/>
    <xf numFmtId="0" fontId="32" fillId="0" borderId="0" xfId="3" applyFont="1" applyAlignment="1">
      <alignment horizontal="right"/>
    </xf>
    <xf numFmtId="49" fontId="21" fillId="0" borderId="0" xfId="3" applyNumberFormat="1" applyFont="1"/>
    <xf numFmtId="0" fontId="55" fillId="0" borderId="0" xfId="3" applyFont="1"/>
    <xf numFmtId="164" fontId="21" fillId="0" borderId="0" xfId="3" applyNumberFormat="1" applyFont="1"/>
    <xf numFmtId="0" fontId="24" fillId="0" borderId="2" xfId="3" applyFont="1" applyBorder="1"/>
    <xf numFmtId="0" fontId="32" fillId="0" borderId="2" xfId="3" applyFont="1" applyBorder="1" applyAlignment="1">
      <alignment horizontal="left"/>
    </xf>
    <xf numFmtId="49" fontId="56" fillId="0" borderId="0" xfId="3" applyNumberFormat="1" applyFont="1"/>
    <xf numFmtId="49" fontId="53" fillId="0" borderId="0" xfId="3" applyNumberFormat="1" applyFont="1"/>
    <xf numFmtId="0" fontId="55" fillId="0" borderId="0" xfId="3" applyFont="1" applyAlignment="1">
      <alignment horizontal="left"/>
    </xf>
    <xf numFmtId="0" fontId="56" fillId="0" borderId="0" xfId="3" applyFont="1"/>
    <xf numFmtId="164" fontId="53" fillId="0" borderId="0" xfId="3" applyNumberFormat="1" applyFont="1"/>
    <xf numFmtId="2" fontId="53" fillId="0" borderId="0" xfId="3" applyNumberFormat="1" applyFont="1"/>
    <xf numFmtId="2" fontId="24" fillId="0" borderId="0" xfId="3" applyNumberFormat="1" applyFont="1" applyAlignment="1">
      <alignment horizontal="right"/>
    </xf>
    <xf numFmtId="165" fontId="24" fillId="0" borderId="2" xfId="8" applyFont="1" applyBorder="1"/>
    <xf numFmtId="173" fontId="7" fillId="5" borderId="0" xfId="14" applyNumberFormat="1" applyFont="1" applyFill="1"/>
    <xf numFmtId="0" fontId="26" fillId="0" borderId="0" xfId="7" applyFont="1"/>
    <xf numFmtId="0" fontId="26" fillId="0" borderId="0" xfId="7" applyFont="1" applyAlignment="1">
      <alignment vertical="center"/>
    </xf>
    <xf numFmtId="0" fontId="38" fillId="0" borderId="0" xfId="7" applyFont="1"/>
    <xf numFmtId="0" fontId="26" fillId="0" borderId="0" xfId="12" applyFont="1"/>
    <xf numFmtId="0" fontId="36" fillId="0" borderId="0" xfId="12" applyFont="1"/>
    <xf numFmtId="164" fontId="16" fillId="0" borderId="0" xfId="3" applyNumberFormat="1" applyFont="1" applyAlignment="1">
      <alignment vertical="center"/>
    </xf>
    <xf numFmtId="164" fontId="16" fillId="0" borderId="0" xfId="3" applyNumberFormat="1" applyFont="1"/>
    <xf numFmtId="0" fontId="16" fillId="0" borderId="0" xfId="7" applyFont="1"/>
    <xf numFmtId="0" fontId="16" fillId="0" borderId="0" xfId="7" applyFont="1" applyAlignment="1">
      <alignment vertical="center"/>
    </xf>
    <xf numFmtId="0" fontId="12" fillId="0" borderId="0" xfId="7" applyFont="1"/>
    <xf numFmtId="1" fontId="13" fillId="0" borderId="0" xfId="6" applyNumberFormat="1" applyFont="1"/>
    <xf numFmtId="173" fontId="16" fillId="0" borderId="0" xfId="11" applyNumberFormat="1" applyFont="1"/>
    <xf numFmtId="173" fontId="13" fillId="0" borderId="0" xfId="11" applyNumberFormat="1" applyFont="1"/>
    <xf numFmtId="3" fontId="13" fillId="0" borderId="0" xfId="11" applyNumberFormat="1" applyFont="1" applyAlignment="1" applyProtection="1">
      <alignment horizontal="right"/>
      <protection locked="0"/>
    </xf>
    <xf numFmtId="0" fontId="16" fillId="0" borderId="0" xfId="12" applyFont="1"/>
    <xf numFmtId="0" fontId="13" fillId="0" borderId="0" xfId="12" applyFont="1"/>
    <xf numFmtId="0" fontId="57" fillId="0" borderId="0" xfId="12" applyFont="1"/>
    <xf numFmtId="164" fontId="57" fillId="0" borderId="0" xfId="12" applyNumberFormat="1" applyFont="1"/>
    <xf numFmtId="173" fontId="57" fillId="0" borderId="0" xfId="12" applyNumberFormat="1" applyFont="1"/>
    <xf numFmtId="1" fontId="57" fillId="0" borderId="0" xfId="12" applyNumberFormat="1" applyFont="1"/>
    <xf numFmtId="0" fontId="28" fillId="0" borderId="0" xfId="13" applyFont="1"/>
    <xf numFmtId="0" fontId="16" fillId="0" borderId="0" xfId="13" applyFont="1"/>
    <xf numFmtId="0" fontId="13" fillId="0" borderId="0" xfId="13" applyFont="1"/>
    <xf numFmtId="0" fontId="16" fillId="0" borderId="0" xfId="13" applyFont="1" applyAlignment="1">
      <alignment vertical="center"/>
    </xf>
    <xf numFmtId="0" fontId="16" fillId="0" borderId="0" xfId="14" applyFont="1"/>
    <xf numFmtId="0" fontId="13" fillId="0" borderId="0" xfId="14" applyFont="1"/>
    <xf numFmtId="0" fontId="58" fillId="0" borderId="0" xfId="3" applyFont="1"/>
    <xf numFmtId="0" fontId="12" fillId="0" borderId="0" xfId="14" applyFont="1"/>
    <xf numFmtId="0" fontId="22" fillId="0" borderId="0" xfId="2" applyFont="1"/>
    <xf numFmtId="3" fontId="22" fillId="0" borderId="0" xfId="2" applyNumberFormat="1" applyFont="1"/>
    <xf numFmtId="164" fontId="22" fillId="0" borderId="0" xfId="2" applyNumberFormat="1" applyFont="1"/>
    <xf numFmtId="168" fontId="22" fillId="0" borderId="0" xfId="2" applyNumberFormat="1" applyFont="1"/>
    <xf numFmtId="0" fontId="31" fillId="0" borderId="0" xfId="2" applyFont="1"/>
    <xf numFmtId="169" fontId="24" fillId="0" borderId="0" xfId="1" applyNumberFormat="1" applyFont="1" applyAlignment="1" applyProtection="1">
      <alignment horizontal="right"/>
      <protection locked="0"/>
    </xf>
    <xf numFmtId="0" fontId="24" fillId="0" borderId="0" xfId="1" applyFont="1" applyAlignment="1" applyProtection="1">
      <alignment horizontal="left" indent="1"/>
      <protection locked="0"/>
    </xf>
    <xf numFmtId="171" fontId="21" fillId="0" borderId="0" xfId="3" applyNumberFormat="1" applyFont="1"/>
    <xf numFmtId="2" fontId="16" fillId="0" borderId="0" xfId="3" applyNumberFormat="1" applyFont="1" applyAlignment="1">
      <alignment vertical="center"/>
    </xf>
    <xf numFmtId="2" fontId="16" fillId="0" borderId="0" xfId="3" applyNumberFormat="1" applyFont="1"/>
    <xf numFmtId="0" fontId="7" fillId="2" borderId="0" xfId="6" applyFont="1" applyFill="1"/>
    <xf numFmtId="164" fontId="7" fillId="0" borderId="0" xfId="5" applyNumberFormat="1" applyFont="1" applyFill="1" applyAlignment="1">
      <alignment horizontal="right"/>
    </xf>
    <xf numFmtId="164" fontId="7" fillId="2" borderId="0" xfId="5" applyNumberFormat="1" applyFont="1" applyFill="1" applyAlignment="1">
      <alignment horizontal="right"/>
    </xf>
    <xf numFmtId="164" fontId="19" fillId="2" borderId="0" xfId="5" applyNumberFormat="1" applyFont="1" applyFill="1" applyAlignment="1">
      <alignment horizontal="right"/>
    </xf>
    <xf numFmtId="164" fontId="7" fillId="0" borderId="0" xfId="5" applyNumberFormat="1" applyFont="1" applyFill="1"/>
    <xf numFmtId="173" fontId="7" fillId="0" borderId="0" xfId="5" applyNumberFormat="1" applyFont="1" applyFill="1"/>
    <xf numFmtId="166" fontId="7" fillId="0" borderId="0" xfId="5" applyNumberFormat="1" applyFont="1" applyFill="1"/>
    <xf numFmtId="170" fontId="31" fillId="2" borderId="0" xfId="5" applyFont="1" applyFill="1"/>
    <xf numFmtId="166" fontId="7" fillId="0" borderId="0" xfId="6" applyNumberFormat="1" applyFont="1" applyAlignment="1">
      <alignment horizontal="right"/>
    </xf>
    <xf numFmtId="164" fontId="11" fillId="3" borderId="0" xfId="3" applyNumberFormat="1" applyFont="1" applyFill="1" applyAlignment="1">
      <alignment horizontal="center"/>
    </xf>
    <xf numFmtId="0" fontId="24" fillId="0" borderId="0" xfId="3" applyFont="1" applyAlignment="1">
      <alignment horizontal="right"/>
    </xf>
    <xf numFmtId="164" fontId="24" fillId="2" borderId="0" xfId="5" applyNumberFormat="1" applyFont="1" applyFill="1" applyAlignment="1">
      <alignment horizontal="right"/>
    </xf>
    <xf numFmtId="170" fontId="22" fillId="2" borderId="0" xfId="5" applyFont="1" applyFill="1"/>
    <xf numFmtId="166" fontId="7" fillId="0" borderId="0" xfId="6" applyNumberFormat="1" applyFont="1" applyAlignment="1">
      <alignment horizontal="right"/>
    </xf>
    <xf numFmtId="0" fontId="17" fillId="0" borderId="0" xfId="12" applyFont="1" applyFill="1"/>
    <xf numFmtId="0" fontId="7" fillId="0" borderId="0" xfId="12" applyFont="1" applyFill="1"/>
    <xf numFmtId="164" fontId="7" fillId="0" borderId="0" xfId="12" applyNumberFormat="1" applyFont="1" applyFill="1"/>
    <xf numFmtId="164" fontId="36" fillId="0" borderId="0" xfId="12" applyNumberFormat="1" applyFont="1" applyFill="1"/>
    <xf numFmtId="0" fontId="21" fillId="0" borderId="0" xfId="13" applyFont="1" applyFill="1"/>
    <xf numFmtId="0" fontId="22" fillId="0" borderId="0" xfId="13" applyFont="1" applyFill="1"/>
    <xf numFmtId="164" fontId="24" fillId="0" borderId="0" xfId="13" applyNumberFormat="1" applyFont="1" applyFill="1"/>
    <xf numFmtId="0" fontId="6" fillId="0" borderId="0" xfId="13" applyFont="1" applyFill="1" applyAlignment="1">
      <alignment horizontal="left"/>
    </xf>
    <xf numFmtId="0" fontId="24" fillId="0" borderId="0" xfId="13" applyFont="1" applyFill="1"/>
    <xf numFmtId="0" fontId="22" fillId="0" borderId="0" xfId="13" applyFont="1" applyFill="1" applyAlignment="1">
      <alignment vertical="center"/>
    </xf>
    <xf numFmtId="166" fontId="24" fillId="0" borderId="0" xfId="18" applyNumberFormat="1" applyFont="1" applyFill="1" applyAlignment="1">
      <alignment horizontal="right"/>
    </xf>
    <xf numFmtId="3" fontId="24" fillId="0" borderId="0" xfId="3" applyNumberFormat="1" applyFont="1" applyFill="1"/>
    <xf numFmtId="164" fontId="24" fillId="0" borderId="0" xfId="10" applyNumberFormat="1" applyFont="1"/>
    <xf numFmtId="164" fontId="24" fillId="0" borderId="0" xfId="7" applyNumberFormat="1" applyFont="1" applyFill="1"/>
    <xf numFmtId="164" fontId="7" fillId="0" borderId="0" xfId="14" applyNumberFormat="1" applyFont="1" applyFill="1"/>
    <xf numFmtId="166" fontId="7" fillId="0" borderId="0" xfId="10" applyNumberFormat="1" applyFont="1" applyFill="1"/>
    <xf numFmtId="3" fontId="24" fillId="0" borderId="0" xfId="7" applyNumberFormat="1" applyFont="1" applyFill="1" applyAlignment="1">
      <alignment horizontal="right"/>
    </xf>
    <xf numFmtId="2" fontId="24" fillId="0" borderId="0" xfId="3" applyNumberFormat="1" applyFont="1" applyFill="1" applyAlignment="1">
      <alignment horizontal="right"/>
    </xf>
    <xf numFmtId="0" fontId="26" fillId="0" borderId="0" xfId="11" applyFont="1"/>
    <xf numFmtId="0" fontId="12" fillId="0" borderId="0" xfId="3" applyFont="1" applyFill="1" applyAlignment="1"/>
    <xf numFmtId="0" fontId="24" fillId="0" borderId="0" xfId="3" applyFont="1" applyAlignment="1">
      <alignment horizontal="left" indent="1"/>
    </xf>
    <xf numFmtId="0" fontId="24" fillId="0" borderId="0" xfId="3" applyFont="1" applyAlignment="1">
      <alignment horizontal="left" indent="2"/>
    </xf>
    <xf numFmtId="0" fontId="24" fillId="0" borderId="0" xfId="3" applyFont="1" applyAlignment="1">
      <alignment horizontal="left" indent="7"/>
    </xf>
    <xf numFmtId="164" fontId="24" fillId="2" borderId="0" xfId="7" applyNumberFormat="1" applyFont="1" applyFill="1"/>
    <xf numFmtId="166" fontId="7" fillId="0" borderId="0" xfId="6" applyNumberFormat="1" applyFont="1" applyAlignment="1">
      <alignment horizontal="right"/>
    </xf>
    <xf numFmtId="164" fontId="7" fillId="0" borderId="0" xfId="6" applyNumberFormat="1" applyFont="1"/>
    <xf numFmtId="164" fontId="7" fillId="0" borderId="0" xfId="6" applyNumberFormat="1" applyFont="1" applyAlignment="1">
      <alignment horizontal="right"/>
    </xf>
    <xf numFmtId="0" fontId="16" fillId="0" borderId="0" xfId="3" applyFont="1" applyFill="1"/>
    <xf numFmtId="0" fontId="13" fillId="0" borderId="0" xfId="3" applyFont="1" applyFill="1" applyAlignment="1">
      <alignment horizontal="right"/>
    </xf>
    <xf numFmtId="166" fontId="59" fillId="0" borderId="0" xfId="3" applyNumberFormat="1" applyFont="1" applyFill="1" applyAlignment="1">
      <alignment horizontal="right"/>
    </xf>
    <xf numFmtId="1" fontId="11" fillId="0" borderId="0" xfId="6" applyNumberFormat="1" applyFont="1" applyFill="1"/>
    <xf numFmtId="0" fontId="60" fillId="0" borderId="0" xfId="2" applyFont="1" applyFill="1" applyAlignment="1" applyProtection="1">
      <alignment horizontal="left"/>
      <protection locked="0"/>
    </xf>
    <xf numFmtId="0" fontId="13" fillId="0" borderId="0" xfId="3" applyFont="1" applyFill="1"/>
    <xf numFmtId="3" fontId="13" fillId="0" borderId="0" xfId="3" applyNumberFormat="1" applyFont="1" applyFill="1"/>
    <xf numFmtId="166" fontId="59" fillId="0" borderId="0" xfId="3" applyNumberFormat="1" applyFont="1" applyFill="1" applyBorder="1"/>
    <xf numFmtId="49" fontId="16" fillId="0" borderId="0" xfId="3" applyNumberFormat="1" applyFont="1" applyFill="1"/>
    <xf numFmtId="3" fontId="28" fillId="0" borderId="0" xfId="3" applyNumberFormat="1" applyFont="1"/>
    <xf numFmtId="3" fontId="16" fillId="0" borderId="0" xfId="3" applyNumberFormat="1" applyFont="1" applyAlignment="1">
      <alignment vertical="center"/>
    </xf>
    <xf numFmtId="3" fontId="13" fillId="0" borderId="0" xfId="3" applyNumberFormat="1" applyFont="1"/>
    <xf numFmtId="3" fontId="16" fillId="0" borderId="0" xfId="3" applyNumberFormat="1" applyFont="1"/>
    <xf numFmtId="49" fontId="28" fillId="0" borderId="0" xfId="3" applyNumberFormat="1" applyFont="1" applyFill="1"/>
    <xf numFmtId="0" fontId="28" fillId="0" borderId="0" xfId="3" applyFont="1" applyFill="1"/>
    <xf numFmtId="0" fontId="59" fillId="0" borderId="0" xfId="3" applyFont="1" applyFill="1"/>
    <xf numFmtId="3" fontId="13" fillId="0" borderId="0" xfId="3" applyNumberFormat="1" applyFont="1" applyFill="1" applyAlignment="1">
      <alignment horizontal="right"/>
    </xf>
    <xf numFmtId="0" fontId="13" fillId="0" borderId="0" xfId="3" applyFont="1" applyFill="1" applyBorder="1"/>
    <xf numFmtId="0" fontId="13" fillId="0" borderId="0" xfId="3" applyFont="1" applyAlignment="1">
      <alignment horizontal="left"/>
    </xf>
    <xf numFmtId="164" fontId="13" fillId="0" borderId="0" xfId="3" applyNumberFormat="1" applyFont="1"/>
    <xf numFmtId="2" fontId="13" fillId="0" borderId="0" xfId="3" applyNumberFormat="1" applyFont="1" applyFill="1" applyAlignment="1">
      <alignment horizontal="right"/>
    </xf>
    <xf numFmtId="0" fontId="16" fillId="0" borderId="0" xfId="3" applyFont="1" applyAlignment="1">
      <alignment horizontal="left" vertical="center"/>
    </xf>
    <xf numFmtId="0" fontId="16" fillId="0" borderId="0" xfId="3" applyFont="1" applyAlignment="1">
      <alignment horizontal="left"/>
    </xf>
    <xf numFmtId="1" fontId="16" fillId="0" borderId="0" xfId="3" applyNumberFormat="1" applyFont="1" applyFill="1"/>
    <xf numFmtId="166" fontId="16" fillId="0" borderId="0" xfId="3" applyNumberFormat="1" applyFont="1" applyFill="1"/>
    <xf numFmtId="1" fontId="16" fillId="0" borderId="0" xfId="3" applyNumberFormat="1" applyFont="1"/>
    <xf numFmtId="0" fontId="16" fillId="0" borderId="0" xfId="3" applyFont="1" applyFill="1" applyAlignment="1">
      <alignment horizontal="left"/>
    </xf>
    <xf numFmtId="2" fontId="13" fillId="0" borderId="0" xfId="3" applyNumberFormat="1" applyFont="1" applyFill="1"/>
    <xf numFmtId="166" fontId="13" fillId="0" borderId="0" xfId="3" applyNumberFormat="1" applyFont="1" applyFill="1" applyAlignment="1">
      <alignment horizontal="right"/>
    </xf>
    <xf numFmtId="164" fontId="13" fillId="0" borderId="0" xfId="3" applyNumberFormat="1" applyFont="1" applyFill="1"/>
    <xf numFmtId="0" fontId="16" fillId="0" borderId="0" xfId="7" applyFont="1" applyFill="1"/>
    <xf numFmtId="0" fontId="16" fillId="0" borderId="0" xfId="7" applyFont="1" applyFill="1" applyAlignment="1">
      <alignment vertical="center"/>
    </xf>
    <xf numFmtId="0" fontId="12" fillId="0" borderId="0" xfId="7" applyFont="1" applyFill="1"/>
    <xf numFmtId="166" fontId="28" fillId="0" borderId="0" xfId="3" applyNumberFormat="1" applyFont="1" applyFill="1"/>
    <xf numFmtId="0" fontId="16" fillId="0" borderId="0" xfId="7" applyFont="1" applyFill="1" applyProtection="1"/>
    <xf numFmtId="0" fontId="16" fillId="0" borderId="0" xfId="7" applyFont="1" applyFill="1" applyAlignment="1" applyProtection="1">
      <alignment vertical="center"/>
    </xf>
    <xf numFmtId="173" fontId="16" fillId="0" borderId="0" xfId="7" applyNumberFormat="1" applyFont="1" applyFill="1" applyProtection="1"/>
    <xf numFmtId="166" fontId="16" fillId="0" borderId="0" xfId="7" applyNumberFormat="1" applyFont="1" applyFill="1"/>
    <xf numFmtId="173" fontId="16" fillId="0" borderId="0" xfId="7" applyNumberFormat="1" applyFont="1" applyFill="1"/>
    <xf numFmtId="164" fontId="16" fillId="0" borderId="0" xfId="7" applyNumberFormat="1" applyFont="1" applyFill="1" applyProtection="1"/>
    <xf numFmtId="164" fontId="16" fillId="0" borderId="0" xfId="7" applyNumberFormat="1" applyFont="1" applyFill="1"/>
    <xf numFmtId="0" fontId="13" fillId="0" borderId="0" xfId="7" applyFont="1" applyFill="1"/>
    <xf numFmtId="164" fontId="13" fillId="0" borderId="0" xfId="7" applyNumberFormat="1" applyFont="1" applyFill="1"/>
    <xf numFmtId="3" fontId="16" fillId="0" borderId="0" xfId="7" applyNumberFormat="1" applyFont="1" applyFill="1"/>
    <xf numFmtId="0" fontId="12" fillId="0" borderId="0" xfId="7" applyFont="1" applyFill="1" applyAlignment="1">
      <alignment vertical="center" wrapText="1"/>
    </xf>
    <xf numFmtId="173" fontId="3" fillId="0" borderId="0" xfId="5" applyNumberFormat="1" applyFont="1" applyAlignment="1">
      <alignment horizontal="right"/>
    </xf>
    <xf numFmtId="165" fontId="11" fillId="3" borderId="0" xfId="1" applyNumberFormat="1" applyFont="1" applyFill="1" applyAlignment="1" applyProtection="1">
      <alignment horizontal="center"/>
      <protection locked="0"/>
    </xf>
    <xf numFmtId="0" fontId="11" fillId="3" borderId="0" xfId="1" applyFont="1" applyFill="1" applyAlignment="1" applyProtection="1">
      <alignment horizontal="center"/>
      <protection locked="0"/>
    </xf>
    <xf numFmtId="0" fontId="11" fillId="3" borderId="3" xfId="1" applyFont="1" applyFill="1" applyBorder="1" applyAlignment="1" applyProtection="1">
      <alignment horizontal="center"/>
      <protection locked="0"/>
    </xf>
    <xf numFmtId="0" fontId="11" fillId="3" borderId="1" xfId="2" applyFont="1" applyFill="1" applyBorder="1" applyAlignment="1" applyProtection="1">
      <alignment horizontal="center"/>
      <protection locked="0"/>
    </xf>
    <xf numFmtId="0" fontId="7" fillId="2" borderId="0" xfId="2" applyFont="1" applyFill="1" applyAlignment="1" applyProtection="1">
      <alignment horizontal="center"/>
      <protection locked="0"/>
    </xf>
    <xf numFmtId="170" fontId="11" fillId="3" borderId="0" xfId="5" applyFont="1" applyFill="1" applyAlignment="1">
      <alignment horizontal="center"/>
    </xf>
    <xf numFmtId="49" fontId="11" fillId="3" borderId="1" xfId="5" applyNumberFormat="1" applyFont="1" applyFill="1" applyBorder="1" applyAlignment="1">
      <alignment horizontal="center"/>
    </xf>
    <xf numFmtId="166" fontId="7" fillId="0" borderId="0" xfId="6" applyNumberFormat="1" applyFont="1" applyAlignment="1">
      <alignment horizontal="right"/>
    </xf>
    <xf numFmtId="164" fontId="11" fillId="3" borderId="0" xfId="3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2" fillId="0" borderId="0" xfId="3" applyFont="1" applyAlignment="1">
      <alignment horizontal="center"/>
    </xf>
    <xf numFmtId="0" fontId="24" fillId="0" borderId="0" xfId="3" applyFont="1" applyAlignment="1">
      <alignment horizontal="right"/>
    </xf>
    <xf numFmtId="0" fontId="7" fillId="0" borderId="0" xfId="10" applyFont="1" applyAlignment="1">
      <alignment horizontal="right"/>
    </xf>
    <xf numFmtId="0" fontId="7" fillId="0" borderId="0" xfId="10" applyFont="1" applyAlignment="1">
      <alignment horizontal="right" wrapText="1"/>
    </xf>
    <xf numFmtId="0" fontId="61" fillId="0" borderId="0" xfId="7" applyFont="1" applyFill="1" applyAlignment="1">
      <alignment horizontal="center" vertical="center"/>
    </xf>
    <xf numFmtId="0" fontId="12" fillId="0" borderId="0" xfId="7" applyFont="1" applyFill="1" applyAlignment="1">
      <alignment horizontal="center" vertical="center" wrapText="1"/>
    </xf>
    <xf numFmtId="0" fontId="7" fillId="0" borderId="0" xfId="14" applyFont="1" applyAlignment="1">
      <alignment horizontal="right"/>
    </xf>
  </cellXfs>
  <cellStyles count="19">
    <cellStyle name="Normal" xfId="0" builtinId="0"/>
    <cellStyle name="Normal 2" xfId="3"/>
    <cellStyle name="Normal 2 2" xfId="15"/>
    <cellStyle name="Normal_AGRO-1" xfId="1"/>
    <cellStyle name="Normal_AGRO-1920" xfId="10"/>
    <cellStyle name="Normal_AGRO-2122" xfId="7"/>
    <cellStyle name="Normal_AGRO-2-3" xfId="2"/>
    <cellStyle name="Normal_AGRO-2324" xfId="11"/>
    <cellStyle name="Normal_AGRO-2526" xfId="12"/>
    <cellStyle name="Normal_AGRO-2728" xfId="13"/>
    <cellStyle name="Normal_AGRO-2931" xfId="14"/>
    <cellStyle name="Normal_AGRO-3233" xfId="18"/>
    <cellStyle name="Normal_AGRO-4" xfId="4"/>
    <cellStyle name="Normal_AGRO-6" xfId="5"/>
    <cellStyle name="Normal_AGRO-9" xfId="6"/>
    <cellStyle name="Normal_COIN-1" xfId="8"/>
    <cellStyle name="Normal_COIN-3" xfId="9"/>
    <cellStyle name="Normal_FINAN-1 2" xfId="17"/>
    <cellStyle name="Normal_IND-5" xfId="16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.xml"/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.xml"/><Relationship Id="rId1" Type="http://schemas.openxmlformats.org/officeDocument/2006/relationships/themeOverride" Target="../theme/themeOverride1.xml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8.xml"/><Relationship Id="rId1" Type="http://schemas.openxmlformats.org/officeDocument/2006/relationships/themeOverride" Target="../theme/themeOverride2.xml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0.xml"/><Relationship Id="rId1" Type="http://schemas.openxmlformats.org/officeDocument/2006/relationships/themeOverride" Target="../theme/themeOverride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22.xml"/><Relationship Id="rId1" Type="http://schemas.openxmlformats.org/officeDocument/2006/relationships/themeOverride" Target="../theme/themeOverride4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416796099458408"/>
          <c:y val="0.14814814814814814"/>
          <c:w val="0.74786294080306859"/>
          <c:h val="0.63666265675123945"/>
        </c:manualLayout>
      </c:layout>
      <c:areaChart>
        <c:grouping val="stacked"/>
        <c:varyColors val="0"/>
        <c:ser>
          <c:idx val="0"/>
          <c:order val="0"/>
          <c:tx>
            <c:strRef>
              <c:f>'9.1-9.2'!$J$14</c:f>
              <c:strCache>
                <c:ptCount val="1"/>
                <c:pt idx="0">
                  <c:v>    Superficie agrícola </c:v>
                </c:pt>
              </c:strCache>
            </c:strRef>
          </c:tx>
          <c:spPr>
            <a:solidFill>
              <a:srgbClr val="642F04"/>
            </a:solidFill>
          </c:spPr>
          <c:dLbls>
            <c:dLbl>
              <c:idx val="0"/>
              <c:layout>
                <c:manualLayout>
                  <c:x val="4.8027444253859346E-2"/>
                  <c:y val="1.8518518518518517E-2"/>
                </c:manualLayout>
              </c:layout>
              <c:spPr/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5D6-4ACF-8A5A-F11C396A1834}"/>
                </c:ext>
              </c:extLst>
            </c:dLbl>
            <c:dLbl>
              <c:idx val="3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5D6-4ACF-8A5A-F11C396A1834}"/>
                </c:ext>
              </c:extLst>
            </c:dLbl>
            <c:dLbl>
              <c:idx val="4"/>
              <c:layout>
                <c:manualLayout>
                  <c:x val="-4.1166380789022301E-2"/>
                  <c:y val="4.6296296296296294E-3"/>
                </c:manualLayout>
              </c:layout>
              <c:spPr/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5D6-4ACF-8A5A-F11C396A183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'9.1-9.2'!$K$13:$O$13</c:f>
              <c:strCache>
                <c:ptCount val="5"/>
                <c:pt idx="0">
                  <c:v>Total</c:v>
                </c:pt>
                <c:pt idx="1">
                  <c:v>Estatal</c:v>
                </c:pt>
                <c:pt idx="2">
                  <c:v>UBPC</c:v>
                </c:pt>
                <c:pt idx="3">
                  <c:v>CPA</c:v>
                </c:pt>
                <c:pt idx="4">
                  <c:v>Privados</c:v>
                </c:pt>
              </c:strCache>
            </c:strRef>
          </c:cat>
          <c:val>
            <c:numRef>
              <c:f>'9.1-9.2'!$K$14:$O$14</c:f>
              <c:numCache>
                <c:formatCode>#,##0.0</c:formatCode>
                <c:ptCount val="5"/>
                <c:pt idx="0">
                  <c:v>6300.2000000000007</c:v>
                </c:pt>
                <c:pt idx="1">
                  <c:v>2029.6</c:v>
                </c:pt>
                <c:pt idx="2">
                  <c:v>1477.5</c:v>
                </c:pt>
                <c:pt idx="3">
                  <c:v>505.5</c:v>
                </c:pt>
                <c:pt idx="4">
                  <c:v>2287.6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5D6-4ACF-8A5A-F11C396A1834}"/>
            </c:ext>
          </c:extLst>
        </c:ser>
        <c:ser>
          <c:idx val="1"/>
          <c:order val="1"/>
          <c:tx>
            <c:strRef>
              <c:f>'9.1-9.2'!$J$15</c:f>
              <c:strCache>
                <c:ptCount val="1"/>
                <c:pt idx="0">
                  <c:v>      Superficie cultivada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strRef>
              <c:f>'9.1-9.2'!$K$13:$O$13</c:f>
              <c:strCache>
                <c:ptCount val="5"/>
                <c:pt idx="0">
                  <c:v>Total</c:v>
                </c:pt>
                <c:pt idx="1">
                  <c:v>Estatal</c:v>
                </c:pt>
                <c:pt idx="2">
                  <c:v>UBPC</c:v>
                </c:pt>
                <c:pt idx="3">
                  <c:v>CPA</c:v>
                </c:pt>
                <c:pt idx="4">
                  <c:v>Privados</c:v>
                </c:pt>
              </c:strCache>
            </c:strRef>
          </c:cat>
          <c:val>
            <c:numRef>
              <c:f>'9.1-9.2'!$K$15:$O$15</c:f>
              <c:numCache>
                <c:formatCode>#,##0.0</c:formatCode>
                <c:ptCount val="5"/>
                <c:pt idx="0">
                  <c:v>2765.2037036000002</c:v>
                </c:pt>
                <c:pt idx="1">
                  <c:v>551.10370360000002</c:v>
                </c:pt>
                <c:pt idx="2">
                  <c:v>835.6</c:v>
                </c:pt>
                <c:pt idx="3">
                  <c:v>271.5</c:v>
                </c:pt>
                <c:pt idx="4">
                  <c:v>1107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A5D6-4ACF-8A5A-F11C396A1834}"/>
            </c:ext>
          </c:extLst>
        </c:ser>
        <c:ser>
          <c:idx val="2"/>
          <c:order val="2"/>
          <c:tx>
            <c:strRef>
              <c:f>'9.1-9.2'!$J$16</c:f>
              <c:strCache>
                <c:ptCount val="1"/>
                <c:pt idx="0">
                  <c:v>    Superficie no agrícola 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dLbls>
            <c:dLbl>
              <c:idx val="0"/>
              <c:layout>
                <c:manualLayout>
                  <c:x val="4.1166380789022301E-2"/>
                  <c:y val="5.0925925925925923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5D6-4ACF-8A5A-F11C396A1834}"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5D6-4ACF-8A5A-F11C396A1834}"/>
                </c:ext>
              </c:extLst>
            </c:dLbl>
            <c:dLbl>
              <c:idx val="3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5D6-4ACF-8A5A-F11C396A1834}"/>
                </c:ext>
              </c:extLst>
            </c:dLbl>
            <c:dLbl>
              <c:idx val="4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5D6-4ACF-8A5A-F11C396A183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'9.1-9.2'!$K$13:$O$13</c:f>
              <c:strCache>
                <c:ptCount val="5"/>
                <c:pt idx="0">
                  <c:v>Total</c:v>
                </c:pt>
                <c:pt idx="1">
                  <c:v>Estatal</c:v>
                </c:pt>
                <c:pt idx="2">
                  <c:v>UBPC</c:v>
                </c:pt>
                <c:pt idx="3">
                  <c:v>CPA</c:v>
                </c:pt>
                <c:pt idx="4">
                  <c:v>Privados</c:v>
                </c:pt>
              </c:strCache>
            </c:strRef>
          </c:cat>
          <c:val>
            <c:numRef>
              <c:f>'9.1-9.2'!$K$16:$O$16</c:f>
              <c:numCache>
                <c:formatCode>#,##0.0</c:formatCode>
                <c:ptCount val="5"/>
                <c:pt idx="0">
                  <c:v>4688.2400010000001</c:v>
                </c:pt>
                <c:pt idx="1">
                  <c:v>4139.2</c:v>
                </c:pt>
                <c:pt idx="2">
                  <c:v>245.341498</c:v>
                </c:pt>
                <c:pt idx="3">
                  <c:v>7.74</c:v>
                </c:pt>
                <c:pt idx="4">
                  <c:v>295.95850300000001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A5D6-4ACF-8A5A-F11C396A18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114944"/>
        <c:axId val="134456448"/>
      </c:areaChart>
      <c:catAx>
        <c:axId val="188114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456448"/>
        <c:crosses val="autoZero"/>
        <c:auto val="1"/>
        <c:lblAlgn val="ctr"/>
        <c:lblOffset val="100"/>
        <c:noMultiLvlLbl val="0"/>
      </c:catAx>
      <c:valAx>
        <c:axId val="134456448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188114944"/>
        <c:crosses val="autoZero"/>
        <c:crossBetween val="midCat"/>
        <c:majorUnit val="2000"/>
      </c:valAx>
    </c:plotArea>
    <c:legend>
      <c:legendPos val="b"/>
      <c:layout>
        <c:manualLayout>
          <c:xMode val="edge"/>
          <c:yMode val="edge"/>
          <c:x val="0.10862087066702868"/>
          <c:y val="0.86279794181400138"/>
          <c:w val="0.79827658611639063"/>
          <c:h val="0.12928787595481961"/>
        </c:manualLayout>
      </c:layout>
      <c:overlay val="0"/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18791854222269E-2"/>
          <c:y val="5.1400554097404488E-2"/>
          <c:w val="0.67788450558351365"/>
          <c:h val="0.608467847769028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'9.1-9.2'!$K$30</c:f>
              <c:strCache>
                <c:ptCount val="1"/>
                <c:pt idx="0">
                  <c:v>Total Agricola</c:v>
                </c:pt>
              </c:strCache>
            </c:strRef>
          </c:tx>
          <c:spPr>
            <a:solidFill>
              <a:srgbClr val="642F04"/>
            </a:solidFill>
          </c:spPr>
          <c:invertIfNegative val="0"/>
          <c:cat>
            <c:strRef>
              <c:f>'9.1-9.2'!$J$34:$J$49</c:f>
              <c:strCache>
                <c:ptCount val="16"/>
                <c:pt idx="0">
                  <c:v>Pinar del Río</c:v>
                </c:pt>
                <c:pt idx="1">
                  <c:v>Artemisa</c:v>
                </c:pt>
                <c:pt idx="2">
                  <c:v>La Habana</c:v>
                </c:pt>
                <c:pt idx="3">
                  <c:v>Mayabeque</c:v>
                </c:pt>
                <c:pt idx="4">
                  <c:v>Matanzas</c:v>
                </c:pt>
                <c:pt idx="5">
                  <c:v>Villa Clara </c:v>
                </c:pt>
                <c:pt idx="6">
                  <c:v>Cienfuegos</c:v>
                </c:pt>
                <c:pt idx="7">
                  <c:v>Sancti Spíritus</c:v>
                </c:pt>
                <c:pt idx="8">
                  <c:v>Ciego de Ávila</c:v>
                </c:pt>
                <c:pt idx="9">
                  <c:v>Camagüey</c:v>
                </c:pt>
                <c:pt idx="10">
                  <c:v>Las Tunas</c:v>
                </c:pt>
                <c:pt idx="11">
                  <c:v>Holguín</c:v>
                </c:pt>
                <c:pt idx="12">
                  <c:v>Granma</c:v>
                </c:pt>
                <c:pt idx="13">
                  <c:v>Santiago de Cuba</c:v>
                </c:pt>
                <c:pt idx="14">
                  <c:v>Guantánamo</c:v>
                </c:pt>
                <c:pt idx="15">
                  <c:v>Isla de la Juventud</c:v>
                </c:pt>
              </c:strCache>
            </c:strRef>
          </c:cat>
          <c:val>
            <c:numRef>
              <c:f>'9.1-9.2'!$K$34:$K$49</c:f>
              <c:numCache>
                <c:formatCode>###\ ###\ ##0.0</c:formatCode>
                <c:ptCount val="16"/>
                <c:pt idx="0">
                  <c:v>351.49788999999998</c:v>
                </c:pt>
                <c:pt idx="1">
                  <c:v>240.42111999999997</c:v>
                </c:pt>
                <c:pt idx="2">
                  <c:v>30.203010000000003</c:v>
                </c:pt>
                <c:pt idx="3">
                  <c:v>243.30196559999999</c:v>
                </c:pt>
                <c:pt idx="4">
                  <c:v>510.68292199999996</c:v>
                </c:pt>
                <c:pt idx="5">
                  <c:v>585.83947999999998</c:v>
                </c:pt>
                <c:pt idx="6">
                  <c:v>306.15054000000003</c:v>
                </c:pt>
                <c:pt idx="7">
                  <c:v>460.89529000000005</c:v>
                </c:pt>
                <c:pt idx="8">
                  <c:v>429.49389000000002</c:v>
                </c:pt>
                <c:pt idx="9">
                  <c:v>1017.18568</c:v>
                </c:pt>
                <c:pt idx="10">
                  <c:v>473.89778999999999</c:v>
                </c:pt>
                <c:pt idx="11">
                  <c:v>477.56362999999993</c:v>
                </c:pt>
                <c:pt idx="12">
                  <c:v>509.28386</c:v>
                </c:pt>
                <c:pt idx="13">
                  <c:v>355.70983999999999</c:v>
                </c:pt>
                <c:pt idx="14">
                  <c:v>250.89934999999997</c:v>
                </c:pt>
                <c:pt idx="15">
                  <c:v>57.139309999999995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29-4D79-8F33-88851BAF0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9875712"/>
        <c:axId val="134458752"/>
      </c:barChart>
      <c:lineChart>
        <c:grouping val="standard"/>
        <c:varyColors val="0"/>
        <c:ser>
          <c:idx val="1"/>
          <c:order val="1"/>
          <c:tx>
            <c:strRef>
              <c:f>'9.1-9.2'!$L$30</c:f>
              <c:strCache>
                <c:ptCount val="1"/>
                <c:pt idx="0">
                  <c:v>Cultivada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val>
            <c:numRef>
              <c:f>'9.1-9.2'!$L$34:$L$49</c:f>
              <c:numCache>
                <c:formatCode>###\ ###\ ##0.0</c:formatCode>
                <c:ptCount val="16"/>
                <c:pt idx="0">
                  <c:v>195.65654000000001</c:v>
                </c:pt>
                <c:pt idx="1">
                  <c:v>128.67483999999996</c:v>
                </c:pt>
                <c:pt idx="2">
                  <c:v>18.22504</c:v>
                </c:pt>
                <c:pt idx="3">
                  <c:v>143.15940559999999</c:v>
                </c:pt>
                <c:pt idx="4">
                  <c:v>220.03243199999997</c:v>
                </c:pt>
                <c:pt idx="5">
                  <c:v>278.64789000000002</c:v>
                </c:pt>
                <c:pt idx="6">
                  <c:v>141.68942000000001</c:v>
                </c:pt>
                <c:pt idx="7">
                  <c:v>191.35864000000001</c:v>
                </c:pt>
                <c:pt idx="8">
                  <c:v>180.07145</c:v>
                </c:pt>
                <c:pt idx="9">
                  <c:v>267.12732</c:v>
                </c:pt>
                <c:pt idx="10">
                  <c:v>176.04506000000001</c:v>
                </c:pt>
                <c:pt idx="11">
                  <c:v>237.89834999999999</c:v>
                </c:pt>
                <c:pt idx="12">
                  <c:v>250.43651</c:v>
                </c:pt>
                <c:pt idx="13">
                  <c:v>206.00242</c:v>
                </c:pt>
                <c:pt idx="14">
                  <c:v>119.37811000000001</c:v>
                </c:pt>
                <c:pt idx="15">
                  <c:v>10.829549999999999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29-4D79-8F33-88851BAF099C}"/>
            </c:ext>
          </c:extLst>
        </c:ser>
        <c:ser>
          <c:idx val="2"/>
          <c:order val="2"/>
          <c:tx>
            <c:strRef>
              <c:f>'9.1-9.2'!$M$30</c:f>
              <c:strCache>
                <c:ptCount val="1"/>
                <c:pt idx="0">
                  <c:v>Total No Cultivada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val>
            <c:numRef>
              <c:f>'9.1-9.2'!$M$34:$M$49</c:f>
              <c:numCache>
                <c:formatCode>###\ ###\ ##0.0</c:formatCode>
                <c:ptCount val="16"/>
                <c:pt idx="0">
                  <c:v>155.84135000000001</c:v>
                </c:pt>
                <c:pt idx="1">
                  <c:v>111.74628</c:v>
                </c:pt>
                <c:pt idx="2">
                  <c:v>11.977970000000003</c:v>
                </c:pt>
                <c:pt idx="3">
                  <c:v>100.14256</c:v>
                </c:pt>
                <c:pt idx="4">
                  <c:v>290.65048999999999</c:v>
                </c:pt>
                <c:pt idx="5">
                  <c:v>307.19158999999996</c:v>
                </c:pt>
                <c:pt idx="6">
                  <c:v>164.46112000000002</c:v>
                </c:pt>
                <c:pt idx="7">
                  <c:v>269.53665000000001</c:v>
                </c:pt>
                <c:pt idx="8">
                  <c:v>249.42244000000002</c:v>
                </c:pt>
                <c:pt idx="9">
                  <c:v>750.05835999999999</c:v>
                </c:pt>
                <c:pt idx="10">
                  <c:v>297.85273000000001</c:v>
                </c:pt>
                <c:pt idx="11">
                  <c:v>239.66527999999994</c:v>
                </c:pt>
                <c:pt idx="12">
                  <c:v>258.84735000000001</c:v>
                </c:pt>
                <c:pt idx="13">
                  <c:v>149.70741999999998</c:v>
                </c:pt>
                <c:pt idx="14">
                  <c:v>131.52123999999998</c:v>
                </c:pt>
                <c:pt idx="15">
                  <c:v>46.309759999999997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C29-4D79-8F33-88851BAF099C}"/>
            </c:ext>
          </c:extLst>
        </c:ser>
        <c:ser>
          <c:idx val="3"/>
          <c:order val="3"/>
          <c:tx>
            <c:strRef>
              <c:f>'9.1-9.2'!$N$30</c:f>
              <c:strCache>
                <c:ptCount val="1"/>
                <c:pt idx="0">
                  <c:v> Ociosa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val>
            <c:numRef>
              <c:f>'9.1-9.2'!$N$34:$N$49</c:f>
              <c:numCache>
                <c:formatCode>###\ ###\ ##0.0</c:formatCode>
                <c:ptCount val="16"/>
                <c:pt idx="0">
                  <c:v>41.745570000000001</c:v>
                </c:pt>
                <c:pt idx="1">
                  <c:v>17.278680000000001</c:v>
                </c:pt>
                <c:pt idx="2">
                  <c:v>0.26430999999999999</c:v>
                </c:pt>
                <c:pt idx="3">
                  <c:v>10.800869999999998</c:v>
                </c:pt>
                <c:pt idx="4">
                  <c:v>48.867910000000002</c:v>
                </c:pt>
                <c:pt idx="5">
                  <c:v>53.455129999999997</c:v>
                </c:pt>
                <c:pt idx="6">
                  <c:v>29.639489999999999</c:v>
                </c:pt>
                <c:pt idx="7">
                  <c:v>49.407170000000001</c:v>
                </c:pt>
                <c:pt idx="8">
                  <c:v>103.95752</c:v>
                </c:pt>
                <c:pt idx="9">
                  <c:v>314.60935000000006</c:v>
                </c:pt>
                <c:pt idx="10">
                  <c:v>124.30301</c:v>
                </c:pt>
                <c:pt idx="11">
                  <c:v>13.690389999999999</c:v>
                </c:pt>
                <c:pt idx="12">
                  <c:v>58.590629999999997</c:v>
                </c:pt>
                <c:pt idx="13">
                  <c:v>12.12791</c:v>
                </c:pt>
                <c:pt idx="14">
                  <c:v>17.441890000000001</c:v>
                </c:pt>
                <c:pt idx="15">
                  <c:v>21.089360000000003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C29-4D79-8F33-88851BAF0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875712"/>
        <c:axId val="134458752"/>
      </c:lineChart>
      <c:catAx>
        <c:axId val="189875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6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458752"/>
        <c:crosses val="autoZero"/>
        <c:auto val="1"/>
        <c:lblAlgn val="ctr"/>
        <c:lblOffset val="100"/>
        <c:noMultiLvlLbl val="0"/>
      </c:catAx>
      <c:valAx>
        <c:axId val="134458752"/>
        <c:scaling>
          <c:orientation val="minMax"/>
        </c:scaling>
        <c:delete val="1"/>
        <c:axPos val="l"/>
        <c:numFmt formatCode="###\ ###\ ##0.0" sourceLinked="1"/>
        <c:majorTickMark val="out"/>
        <c:minorTickMark val="none"/>
        <c:tickLblPos val="nextTo"/>
        <c:crossAx val="189875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5423728813559321"/>
          <c:y val="0.3951624192137273"/>
          <c:w val="0.23050847457627122"/>
          <c:h val="0.21505432788643353"/>
        </c:manualLayout>
      </c:layout>
      <c:overlay val="0"/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paperSize="9" orientation="landscape" horizontalDpi="1200" verticalDpi="12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551684164479439"/>
          <c:y val="0.17569974484896705"/>
          <c:w val="0.48350699912510936"/>
          <c:h val="0.73911897955430728"/>
        </c:manualLayout>
      </c:layout>
      <c:doughnut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3C5-4F35-A26E-18AFA1F7B1C5}"/>
              </c:ext>
            </c:extLst>
          </c:dPt>
          <c:dPt>
            <c:idx val="1"/>
            <c:bubble3D val="0"/>
            <c:spPr>
              <a:solidFill>
                <a:schemeClr val="accent6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3C5-4F35-A26E-18AFA1F7B1C5}"/>
              </c:ext>
            </c:extLst>
          </c:dPt>
          <c:dPt>
            <c:idx val="2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3C5-4F35-A26E-18AFA1F7B1C5}"/>
              </c:ext>
            </c:extLst>
          </c:dPt>
          <c:dPt>
            <c:idx val="3"/>
            <c:bubble3D val="0"/>
            <c:spPr>
              <a:solidFill>
                <a:schemeClr val="accent6">
                  <a:lumMod val="50000"/>
                  <a:alpha val="6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53C5-4F35-A26E-18AFA1F7B1C5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  <a:alpha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53C5-4F35-A26E-18AFA1F7B1C5}"/>
              </c:ext>
            </c:extLst>
          </c:dPt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'9.3 '!$J$7:$N$7</c:f>
              <c:strCache>
                <c:ptCount val="5"/>
                <c:pt idx="0">
                  <c:v>Empresas y Granjas</c:v>
                </c:pt>
                <c:pt idx="1">
                  <c:v>UBPC</c:v>
                </c:pt>
                <c:pt idx="2">
                  <c:v>CPA</c:v>
                </c:pt>
                <c:pt idx="3">
                  <c:v>CCS</c:v>
                </c:pt>
                <c:pt idx="4">
                  <c:v>Otros</c:v>
                </c:pt>
              </c:strCache>
            </c:strRef>
          </c:cat>
          <c:val>
            <c:numRef>
              <c:f>'9.3 '!$J$10:$N$10</c:f>
              <c:numCache>
                <c:formatCode>##0.0</c:formatCode>
                <c:ptCount val="5"/>
                <c:pt idx="0">
                  <c:v>29.902075075775237</c:v>
                </c:pt>
                <c:pt idx="1">
                  <c:v>19.713219864770341</c:v>
                </c:pt>
                <c:pt idx="2">
                  <c:v>11.214735369550013</c:v>
                </c:pt>
                <c:pt idx="3">
                  <c:v>26.882723245511777</c:v>
                </c:pt>
                <c:pt idx="4">
                  <c:v>12.287246444392633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53C5-4F35-A26E-18AFA1F7B1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551684164479439"/>
          <c:y val="0.17569974484896705"/>
          <c:w val="0.48350699912510936"/>
          <c:h val="0.73911897955430728"/>
        </c:manualLayout>
      </c:layout>
      <c:doughnutChart>
        <c:varyColors val="1"/>
        <c:ser>
          <c:idx val="0"/>
          <c:order val="0"/>
          <c:explosion val="5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D27-4965-974E-4F2018CC7DE1}"/>
              </c:ext>
            </c:extLst>
          </c:dPt>
          <c:dPt>
            <c:idx val="1"/>
            <c:bubble3D val="0"/>
            <c:spPr>
              <a:solidFill>
                <a:schemeClr val="accent6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D27-4965-974E-4F2018CC7DE1}"/>
              </c:ext>
            </c:extLst>
          </c:dPt>
          <c:dPt>
            <c:idx val="2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D27-4965-974E-4F2018CC7DE1}"/>
              </c:ext>
            </c:extLst>
          </c:dPt>
          <c:dPt>
            <c:idx val="3"/>
            <c:bubble3D val="0"/>
            <c:spPr>
              <a:solidFill>
                <a:schemeClr val="accent6">
                  <a:lumMod val="50000"/>
                  <a:alpha val="6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5D27-4965-974E-4F2018CC7DE1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  <a:alpha val="4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5D27-4965-974E-4F2018CC7DE1}"/>
              </c:ext>
            </c:extLst>
          </c:dPt>
          <c:dLbls>
            <c:dLbl>
              <c:idx val="0"/>
              <c:layout>
                <c:manualLayout>
                  <c:x val="3.108003108003108E-3"/>
                  <c:y val="-9.2915214866434379E-3"/>
                </c:manualLayout>
              </c:layout>
              <c:tx>
                <c:rich>
                  <a:bodyPr/>
                  <a:lstStyle/>
                  <a:p>
                    <a:pPr>
                      <a:defRPr sz="1000" b="0" i="0" u="none" strike="noStrike" baseline="0">
                        <a:solidFill>
                          <a:srgbClr val="FFFFFF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29,9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5D27-4965-974E-4F2018CC7DE1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'9.3 '!$J$7:$N$7</c:f>
              <c:strCache>
                <c:ptCount val="5"/>
                <c:pt idx="0">
                  <c:v>Empresas y Granjas</c:v>
                </c:pt>
                <c:pt idx="1">
                  <c:v>UBPC</c:v>
                </c:pt>
                <c:pt idx="2">
                  <c:v>CPA</c:v>
                </c:pt>
                <c:pt idx="3">
                  <c:v>CCS</c:v>
                </c:pt>
                <c:pt idx="4">
                  <c:v>Otros</c:v>
                </c:pt>
              </c:strCache>
            </c:strRef>
          </c:cat>
          <c:val>
            <c:numRef>
              <c:f>'9.3 '!$J$10:$N$10</c:f>
              <c:numCache>
                <c:formatCode>##0.0</c:formatCode>
                <c:ptCount val="5"/>
                <c:pt idx="0">
                  <c:v>29.902075075775237</c:v>
                </c:pt>
                <c:pt idx="1">
                  <c:v>19.713219864770341</c:v>
                </c:pt>
                <c:pt idx="2">
                  <c:v>11.214735369550013</c:v>
                </c:pt>
                <c:pt idx="3">
                  <c:v>26.882723245511777</c:v>
                </c:pt>
                <c:pt idx="4">
                  <c:v>12.287246444392633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5D27-4965-974E-4F2018CC7D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</c:legendEntry>
      <c:layout>
        <c:manualLayout>
          <c:xMode val="edge"/>
          <c:yMode val="edge"/>
          <c:x val="0.68065414900060572"/>
          <c:y val="0.3240418118466899"/>
          <c:w val="0.28671402088724918"/>
          <c:h val="0.38327526132404177"/>
        </c:manualLayout>
      </c:layout>
      <c:overlay val="0"/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paperSize="9" orientation="landscape"/>
  </c:printSettings>
  <c:userShapes r:id="rId2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35629350678991"/>
          <c:y val="0.16274172250207855"/>
          <c:w val="0.5309882332124215"/>
          <c:h val="0.5139464858559347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'9.3 '!$J$7</c:f>
              <c:strCache>
                <c:ptCount val="1"/>
                <c:pt idx="0">
                  <c:v>Empresas y Granjas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strRef>
              <c:f>'9.3 '!$I$11:$I$26</c:f>
              <c:strCache>
                <c:ptCount val="16"/>
                <c:pt idx="0">
                  <c:v>Pinar del Río</c:v>
                </c:pt>
                <c:pt idx="1">
                  <c:v>Artemisa</c:v>
                </c:pt>
                <c:pt idx="2">
                  <c:v>La Habana</c:v>
                </c:pt>
                <c:pt idx="3">
                  <c:v>Mayabeque</c:v>
                </c:pt>
                <c:pt idx="4">
                  <c:v>Matanzas</c:v>
                </c:pt>
                <c:pt idx="5">
                  <c:v>Villa Clara </c:v>
                </c:pt>
                <c:pt idx="6">
                  <c:v>Cienfuegos</c:v>
                </c:pt>
                <c:pt idx="7">
                  <c:v>Sancti Spíritus</c:v>
                </c:pt>
                <c:pt idx="8">
                  <c:v>Ciego de Ávila</c:v>
                </c:pt>
                <c:pt idx="9">
                  <c:v>Camagüey</c:v>
                </c:pt>
                <c:pt idx="10">
                  <c:v>Las Tunas</c:v>
                </c:pt>
                <c:pt idx="11">
                  <c:v>Holguín</c:v>
                </c:pt>
                <c:pt idx="12">
                  <c:v>Granma</c:v>
                </c:pt>
                <c:pt idx="13">
                  <c:v>Santiago de Cuba</c:v>
                </c:pt>
                <c:pt idx="14">
                  <c:v>Guantánamo</c:v>
                </c:pt>
                <c:pt idx="15">
                  <c:v>Isla de la Juventud</c:v>
                </c:pt>
              </c:strCache>
            </c:strRef>
          </c:cat>
          <c:val>
            <c:numRef>
              <c:f>'9.3 '!$J$11:$J$26</c:f>
              <c:numCache>
                <c:formatCode>0.0</c:formatCode>
                <c:ptCount val="16"/>
                <c:pt idx="0">
                  <c:v>54.850088183421519</c:v>
                </c:pt>
                <c:pt idx="1">
                  <c:v>50.688073394495412</c:v>
                </c:pt>
                <c:pt idx="2">
                  <c:v>33.006535947712415</c:v>
                </c:pt>
                <c:pt idx="3">
                  <c:v>26.829268292682929</c:v>
                </c:pt>
                <c:pt idx="4">
                  <c:v>28.383458646616543</c:v>
                </c:pt>
                <c:pt idx="5">
                  <c:v>26.362038664323372</c:v>
                </c:pt>
                <c:pt idx="6">
                  <c:v>33.739837398373986</c:v>
                </c:pt>
                <c:pt idx="7">
                  <c:v>15.669515669515668</c:v>
                </c:pt>
                <c:pt idx="8">
                  <c:v>28.113879003558718</c:v>
                </c:pt>
                <c:pt idx="9">
                  <c:v>13.688430698739978</c:v>
                </c:pt>
                <c:pt idx="10">
                  <c:v>45.925925925925924</c:v>
                </c:pt>
                <c:pt idx="11">
                  <c:v>17.888563049853374</c:v>
                </c:pt>
                <c:pt idx="12">
                  <c:v>36.014851485148512</c:v>
                </c:pt>
                <c:pt idx="13">
                  <c:v>30.921052631578949</c:v>
                </c:pt>
                <c:pt idx="14">
                  <c:v>43.366336633663366</c:v>
                </c:pt>
                <c:pt idx="15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C5C-474A-8377-14A17B323AF0}"/>
            </c:ext>
          </c:extLst>
        </c:ser>
        <c:ser>
          <c:idx val="1"/>
          <c:order val="1"/>
          <c:tx>
            <c:strRef>
              <c:f>'9.3 '!$K$7</c:f>
              <c:strCache>
                <c:ptCount val="1"/>
                <c:pt idx="0">
                  <c:v>UBPC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strRef>
              <c:f>'9.3 '!$I$11:$I$26</c:f>
              <c:strCache>
                <c:ptCount val="16"/>
                <c:pt idx="0">
                  <c:v>Pinar del Río</c:v>
                </c:pt>
                <c:pt idx="1">
                  <c:v>Artemisa</c:v>
                </c:pt>
                <c:pt idx="2">
                  <c:v>La Habana</c:v>
                </c:pt>
                <c:pt idx="3">
                  <c:v>Mayabeque</c:v>
                </c:pt>
                <c:pt idx="4">
                  <c:v>Matanzas</c:v>
                </c:pt>
                <c:pt idx="5">
                  <c:v>Villa Clara </c:v>
                </c:pt>
                <c:pt idx="6">
                  <c:v>Cienfuegos</c:v>
                </c:pt>
                <c:pt idx="7">
                  <c:v>Sancti Spíritus</c:v>
                </c:pt>
                <c:pt idx="8">
                  <c:v>Ciego de Ávila</c:v>
                </c:pt>
                <c:pt idx="9">
                  <c:v>Camagüey</c:v>
                </c:pt>
                <c:pt idx="10">
                  <c:v>Las Tunas</c:v>
                </c:pt>
                <c:pt idx="11">
                  <c:v>Holguín</c:v>
                </c:pt>
                <c:pt idx="12">
                  <c:v>Granma</c:v>
                </c:pt>
                <c:pt idx="13">
                  <c:v>Santiago de Cuba</c:v>
                </c:pt>
                <c:pt idx="14">
                  <c:v>Guantánamo</c:v>
                </c:pt>
                <c:pt idx="15">
                  <c:v>Isla de la Juventud</c:v>
                </c:pt>
              </c:strCache>
            </c:strRef>
          </c:cat>
          <c:val>
            <c:numRef>
              <c:f>'9.3 '!$K$11:$K$26</c:f>
              <c:numCache>
                <c:formatCode>0.0</c:formatCode>
                <c:ptCount val="16"/>
                <c:pt idx="0">
                  <c:v>11.640211640211639</c:v>
                </c:pt>
                <c:pt idx="1">
                  <c:v>12.155963302752294</c:v>
                </c:pt>
                <c:pt idx="2">
                  <c:v>8.4967320261437909</c:v>
                </c:pt>
                <c:pt idx="3">
                  <c:v>16.531165311653119</c:v>
                </c:pt>
                <c:pt idx="4">
                  <c:v>17.857142857142858</c:v>
                </c:pt>
                <c:pt idx="5">
                  <c:v>24.956063268892795</c:v>
                </c:pt>
                <c:pt idx="6">
                  <c:v>29.268292682926827</c:v>
                </c:pt>
                <c:pt idx="7">
                  <c:v>26.780626780626783</c:v>
                </c:pt>
                <c:pt idx="8">
                  <c:v>22.419928825622776</c:v>
                </c:pt>
                <c:pt idx="9">
                  <c:v>14.20389461626575</c:v>
                </c:pt>
                <c:pt idx="10">
                  <c:v>21.481481481481481</c:v>
                </c:pt>
                <c:pt idx="11">
                  <c:v>21.114369501466275</c:v>
                </c:pt>
                <c:pt idx="12">
                  <c:v>22.524752475247524</c:v>
                </c:pt>
                <c:pt idx="13">
                  <c:v>34.210526315789473</c:v>
                </c:pt>
                <c:pt idx="14">
                  <c:v>22.376237623762378</c:v>
                </c:pt>
                <c:pt idx="15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C5C-474A-8377-14A17B323AF0}"/>
            </c:ext>
          </c:extLst>
        </c:ser>
        <c:ser>
          <c:idx val="2"/>
          <c:order val="2"/>
          <c:tx>
            <c:strRef>
              <c:f>'9.3 '!$L$7</c:f>
              <c:strCache>
                <c:ptCount val="1"/>
                <c:pt idx="0">
                  <c:v>CPA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  <a:alpha val="80000"/>
              </a:schemeClr>
            </a:solidFill>
          </c:spPr>
          <c:invertIfNegative val="0"/>
          <c:cat>
            <c:strRef>
              <c:f>'9.3 '!$I$11:$I$26</c:f>
              <c:strCache>
                <c:ptCount val="16"/>
                <c:pt idx="0">
                  <c:v>Pinar del Río</c:v>
                </c:pt>
                <c:pt idx="1">
                  <c:v>Artemisa</c:v>
                </c:pt>
                <c:pt idx="2">
                  <c:v>La Habana</c:v>
                </c:pt>
                <c:pt idx="3">
                  <c:v>Mayabeque</c:v>
                </c:pt>
                <c:pt idx="4">
                  <c:v>Matanzas</c:v>
                </c:pt>
                <c:pt idx="5">
                  <c:v>Villa Clara </c:v>
                </c:pt>
                <c:pt idx="6">
                  <c:v>Cienfuegos</c:v>
                </c:pt>
                <c:pt idx="7">
                  <c:v>Sancti Spíritus</c:v>
                </c:pt>
                <c:pt idx="8">
                  <c:v>Ciego de Ávila</c:v>
                </c:pt>
                <c:pt idx="9">
                  <c:v>Camagüey</c:v>
                </c:pt>
                <c:pt idx="10">
                  <c:v>Las Tunas</c:v>
                </c:pt>
                <c:pt idx="11">
                  <c:v>Holguín</c:v>
                </c:pt>
                <c:pt idx="12">
                  <c:v>Granma</c:v>
                </c:pt>
                <c:pt idx="13">
                  <c:v>Santiago de Cuba</c:v>
                </c:pt>
                <c:pt idx="14">
                  <c:v>Guantánamo</c:v>
                </c:pt>
                <c:pt idx="15">
                  <c:v>Isla de la Juventud</c:v>
                </c:pt>
              </c:strCache>
            </c:strRef>
          </c:cat>
          <c:val>
            <c:numRef>
              <c:f>'9.3 '!$L$11:$L$26</c:f>
              <c:numCache>
                <c:formatCode>0.0</c:formatCode>
                <c:ptCount val="16"/>
                <c:pt idx="0">
                  <c:v>12.522045855379188</c:v>
                </c:pt>
                <c:pt idx="1">
                  <c:v>8.486238532110093</c:v>
                </c:pt>
                <c:pt idx="2">
                  <c:v>0</c:v>
                </c:pt>
                <c:pt idx="3">
                  <c:v>10.29810298102981</c:v>
                </c:pt>
                <c:pt idx="4">
                  <c:v>18.233082706766918</c:v>
                </c:pt>
                <c:pt idx="5">
                  <c:v>16.34446397188049</c:v>
                </c:pt>
                <c:pt idx="6">
                  <c:v>17.886178861788618</c:v>
                </c:pt>
                <c:pt idx="7">
                  <c:v>18.233618233618234</c:v>
                </c:pt>
                <c:pt idx="8">
                  <c:v>17.793594306049823</c:v>
                </c:pt>
                <c:pt idx="9">
                  <c:v>2.9782359679266892</c:v>
                </c:pt>
                <c:pt idx="10">
                  <c:v>8.1481481481481488</c:v>
                </c:pt>
                <c:pt idx="11">
                  <c:v>16.862170087976537</c:v>
                </c:pt>
                <c:pt idx="12">
                  <c:v>12.623762376237623</c:v>
                </c:pt>
                <c:pt idx="13">
                  <c:v>13.980263157894738</c:v>
                </c:pt>
                <c:pt idx="14">
                  <c:v>13.663366336633665</c:v>
                </c:pt>
                <c:pt idx="15">
                  <c:v>3.125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C5C-474A-8377-14A17B323AF0}"/>
            </c:ext>
          </c:extLst>
        </c:ser>
        <c:ser>
          <c:idx val="3"/>
          <c:order val="3"/>
          <c:tx>
            <c:strRef>
              <c:f>'9.3 '!$M$7</c:f>
              <c:strCache>
                <c:ptCount val="1"/>
                <c:pt idx="0">
                  <c:v>CCS</c:v>
                </c:pt>
              </c:strCache>
            </c:strRef>
          </c:tx>
          <c:spPr>
            <a:solidFill>
              <a:schemeClr val="accent6">
                <a:lumMod val="50000"/>
                <a:alpha val="60000"/>
              </a:schemeClr>
            </a:solidFill>
          </c:spPr>
          <c:invertIfNegative val="0"/>
          <c:cat>
            <c:strRef>
              <c:f>'9.3 '!$I$11:$I$26</c:f>
              <c:strCache>
                <c:ptCount val="16"/>
                <c:pt idx="0">
                  <c:v>Pinar del Río</c:v>
                </c:pt>
                <c:pt idx="1">
                  <c:v>Artemisa</c:v>
                </c:pt>
                <c:pt idx="2">
                  <c:v>La Habana</c:v>
                </c:pt>
                <c:pt idx="3">
                  <c:v>Mayabeque</c:v>
                </c:pt>
                <c:pt idx="4">
                  <c:v>Matanzas</c:v>
                </c:pt>
                <c:pt idx="5">
                  <c:v>Villa Clara </c:v>
                </c:pt>
                <c:pt idx="6">
                  <c:v>Cienfuegos</c:v>
                </c:pt>
                <c:pt idx="7">
                  <c:v>Sancti Spíritus</c:v>
                </c:pt>
                <c:pt idx="8">
                  <c:v>Ciego de Ávila</c:v>
                </c:pt>
                <c:pt idx="9">
                  <c:v>Camagüey</c:v>
                </c:pt>
                <c:pt idx="10">
                  <c:v>Las Tunas</c:v>
                </c:pt>
                <c:pt idx="11">
                  <c:v>Holguín</c:v>
                </c:pt>
                <c:pt idx="12">
                  <c:v>Granma</c:v>
                </c:pt>
                <c:pt idx="13">
                  <c:v>Santiago de Cuba</c:v>
                </c:pt>
                <c:pt idx="14">
                  <c:v>Guantánamo</c:v>
                </c:pt>
                <c:pt idx="15">
                  <c:v>Isla de la Juventud</c:v>
                </c:pt>
              </c:strCache>
            </c:strRef>
          </c:cat>
          <c:val>
            <c:numRef>
              <c:f>'9.3 '!$M$11:$M$26</c:f>
              <c:numCache>
                <c:formatCode>0.0</c:formatCode>
                <c:ptCount val="16"/>
                <c:pt idx="0">
                  <c:v>14.109347442680775</c:v>
                </c:pt>
                <c:pt idx="1">
                  <c:v>12.155963302752294</c:v>
                </c:pt>
                <c:pt idx="2">
                  <c:v>18.300653594771241</c:v>
                </c:pt>
                <c:pt idx="3">
                  <c:v>24.932249322493224</c:v>
                </c:pt>
                <c:pt idx="4">
                  <c:v>21.428571428571427</c:v>
                </c:pt>
                <c:pt idx="5">
                  <c:v>12.653778558875221</c:v>
                </c:pt>
                <c:pt idx="6">
                  <c:v>7.7235772357723578</c:v>
                </c:pt>
                <c:pt idx="7">
                  <c:v>13.675213675213676</c:v>
                </c:pt>
                <c:pt idx="8">
                  <c:v>13.87900355871886</c:v>
                </c:pt>
                <c:pt idx="9">
                  <c:v>66.380297823596791</c:v>
                </c:pt>
                <c:pt idx="10">
                  <c:v>10.74074074074074</c:v>
                </c:pt>
                <c:pt idx="11">
                  <c:v>31.231671554252198</c:v>
                </c:pt>
                <c:pt idx="12">
                  <c:v>17.202970297029701</c:v>
                </c:pt>
                <c:pt idx="13">
                  <c:v>15.460526315789474</c:v>
                </c:pt>
                <c:pt idx="14">
                  <c:v>13.06930693069307</c:v>
                </c:pt>
                <c:pt idx="15">
                  <c:v>12.5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C5C-474A-8377-14A17B323AF0}"/>
            </c:ext>
          </c:extLst>
        </c:ser>
        <c:ser>
          <c:idx val="4"/>
          <c:order val="4"/>
          <c:tx>
            <c:strRef>
              <c:f>'9.3 '!$N$7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chemeClr val="accent6">
                <a:lumMod val="50000"/>
                <a:alpha val="40000"/>
              </a:schemeClr>
            </a:solidFill>
          </c:spPr>
          <c:invertIfNegative val="0"/>
          <c:cat>
            <c:strRef>
              <c:f>'9.3 '!$I$11:$I$26</c:f>
              <c:strCache>
                <c:ptCount val="16"/>
                <c:pt idx="0">
                  <c:v>Pinar del Río</c:v>
                </c:pt>
                <c:pt idx="1">
                  <c:v>Artemisa</c:v>
                </c:pt>
                <c:pt idx="2">
                  <c:v>La Habana</c:v>
                </c:pt>
                <c:pt idx="3">
                  <c:v>Mayabeque</c:v>
                </c:pt>
                <c:pt idx="4">
                  <c:v>Matanzas</c:v>
                </c:pt>
                <c:pt idx="5">
                  <c:v>Villa Clara </c:v>
                </c:pt>
                <c:pt idx="6">
                  <c:v>Cienfuegos</c:v>
                </c:pt>
                <c:pt idx="7">
                  <c:v>Sancti Spíritus</c:v>
                </c:pt>
                <c:pt idx="8">
                  <c:v>Ciego de Ávila</c:v>
                </c:pt>
                <c:pt idx="9">
                  <c:v>Camagüey</c:v>
                </c:pt>
                <c:pt idx="10">
                  <c:v>Las Tunas</c:v>
                </c:pt>
                <c:pt idx="11">
                  <c:v>Holguín</c:v>
                </c:pt>
                <c:pt idx="12">
                  <c:v>Granma</c:v>
                </c:pt>
                <c:pt idx="13">
                  <c:v>Santiago de Cuba</c:v>
                </c:pt>
                <c:pt idx="14">
                  <c:v>Guantánamo</c:v>
                </c:pt>
                <c:pt idx="15">
                  <c:v>Isla de la Juventud</c:v>
                </c:pt>
              </c:strCache>
            </c:strRef>
          </c:cat>
          <c:val>
            <c:numRef>
              <c:f>'9.3 '!$N$11:$N$26</c:f>
              <c:numCache>
                <c:formatCode>0.0</c:formatCode>
                <c:ptCount val="16"/>
                <c:pt idx="0">
                  <c:v>6.8783068783068781</c:v>
                </c:pt>
                <c:pt idx="1">
                  <c:v>16.513761467889911</c:v>
                </c:pt>
                <c:pt idx="2">
                  <c:v>40.196078431372548</c:v>
                </c:pt>
                <c:pt idx="3">
                  <c:v>21.409214092140921</c:v>
                </c:pt>
                <c:pt idx="4">
                  <c:v>14.097744360902256</c:v>
                </c:pt>
                <c:pt idx="5">
                  <c:v>19.68365553602812</c:v>
                </c:pt>
                <c:pt idx="6">
                  <c:v>11.38211382113821</c:v>
                </c:pt>
                <c:pt idx="7">
                  <c:v>25.641025641025639</c:v>
                </c:pt>
                <c:pt idx="8">
                  <c:v>17.793594306049823</c:v>
                </c:pt>
                <c:pt idx="9">
                  <c:v>2.7491408934707904</c:v>
                </c:pt>
                <c:pt idx="10">
                  <c:v>13.703703703703704</c:v>
                </c:pt>
                <c:pt idx="11">
                  <c:v>12.903225806451612</c:v>
                </c:pt>
                <c:pt idx="12">
                  <c:v>11.633663366336634</c:v>
                </c:pt>
                <c:pt idx="13">
                  <c:v>5.427631578947369</c:v>
                </c:pt>
                <c:pt idx="14">
                  <c:v>7.5247524752475243</c:v>
                </c:pt>
                <c:pt idx="15">
                  <c:v>34.375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C5C-474A-8377-14A17B323A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0050304"/>
        <c:axId val="134462208"/>
      </c:barChart>
      <c:catAx>
        <c:axId val="190050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30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462208"/>
        <c:crosses val="autoZero"/>
        <c:auto val="1"/>
        <c:lblAlgn val="ctr"/>
        <c:lblOffset val="100"/>
        <c:noMultiLvlLbl val="0"/>
      </c:catAx>
      <c:valAx>
        <c:axId val="134462208"/>
        <c:scaling>
          <c:orientation val="minMax"/>
          <c:max val="10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90050304"/>
        <c:crosses val="autoZero"/>
        <c:crossBetween val="between"/>
        <c:majorUnit val="20"/>
        <c:minorUnit val="4"/>
      </c:valAx>
    </c:plotArea>
    <c:legend>
      <c:legendPos val="r"/>
      <c:legendEntry>
        <c:idx val="4"/>
        <c:txPr>
          <a:bodyPr/>
          <a:lstStyle/>
          <a:p>
            <a:pPr>
              <a:defRPr sz="8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</c:legendEntry>
      <c:layout>
        <c:manualLayout>
          <c:xMode val="edge"/>
          <c:yMode val="edge"/>
          <c:x val="0.68042009496004008"/>
          <c:y val="0.16252653200958572"/>
          <c:w val="0.30388133301519127"/>
          <c:h val="0.53726740679154239"/>
        </c:manualLayout>
      </c:layout>
      <c:overlay val="0"/>
      <c:txPr>
        <a:bodyPr/>
        <a:lstStyle/>
        <a:p>
          <a:pPr>
            <a:defRPr sz="82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orientation="portrait"/>
  </c:printSettings>
  <c:userShapes r:id="rId2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848972700068537E-2"/>
          <c:y val="0.12547462817147856"/>
          <c:w val="0.57555214334557636"/>
          <c:h val="0.5139464858559347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'9.4 '!$I$7</c:f>
              <c:strCache>
                <c:ptCount val="1"/>
                <c:pt idx="0">
                  <c:v>Usufructuarios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invertIfNegative val="0"/>
          <c:cat>
            <c:numRef>
              <c:f>'9.4 '!$H$14:$H$29</c:f>
              <c:numCache>
                <c:formatCode>General</c:formatCode>
                <c:ptCount val="16"/>
              </c:numCache>
            </c:numRef>
          </c:cat>
          <c:val>
            <c:numRef>
              <c:f>'9.4 '!$I$11:$I$27</c:f>
              <c:numCache>
                <c:formatCode>0.0</c:formatCode>
                <c:ptCount val="17"/>
                <c:pt idx="0">
                  <c:v>59.306952407807756</c:v>
                </c:pt>
                <c:pt idx="1">
                  <c:v>75.249023826599725</c:v>
                </c:pt>
                <c:pt idx="2">
                  <c:v>83.242363305563543</c:v>
                </c:pt>
                <c:pt idx="3">
                  <c:v>75.343688627030886</c:v>
                </c:pt>
                <c:pt idx="4">
                  <c:v>77.076973847042325</c:v>
                </c:pt>
                <c:pt idx="5">
                  <c:v>60.706039076376548</c:v>
                </c:pt>
                <c:pt idx="6">
                  <c:v>73.557994488227038</c:v>
                </c:pt>
                <c:pt idx="7">
                  <c:v>75.505372427608819</c:v>
                </c:pt>
                <c:pt idx="8">
                  <c:v>78.323454699407279</c:v>
                </c:pt>
                <c:pt idx="9">
                  <c:v>78.704839809134285</c:v>
                </c:pt>
                <c:pt idx="10">
                  <c:v>60.40260691836027</c:v>
                </c:pt>
                <c:pt idx="11">
                  <c:v>55.357905526608008</c:v>
                </c:pt>
                <c:pt idx="12">
                  <c:v>63.806650460149328</c:v>
                </c:pt>
                <c:pt idx="13">
                  <c:v>69.106840736345049</c:v>
                </c:pt>
                <c:pt idx="14">
                  <c:v>62.441529854168579</c:v>
                </c:pt>
                <c:pt idx="15">
                  <c:v>94.819557625145521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64D-43A0-9B38-AB8CD3DFA084}"/>
            </c:ext>
          </c:extLst>
        </c:ser>
        <c:ser>
          <c:idx val="1"/>
          <c:order val="1"/>
          <c:tx>
            <c:strRef>
              <c:f>'9.4 '!$J$7</c:f>
              <c:strCache>
                <c:ptCount val="1"/>
                <c:pt idx="0">
                  <c:v>Propietarios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cat>
            <c:numRef>
              <c:f>'9.4 '!$H$14:$H$29</c:f>
              <c:numCache>
                <c:formatCode>General</c:formatCode>
                <c:ptCount val="16"/>
              </c:numCache>
            </c:numRef>
          </c:cat>
          <c:val>
            <c:numRef>
              <c:f>'9.4 '!$J$11:$J$27</c:f>
              <c:numCache>
                <c:formatCode>0.0</c:formatCode>
                <c:ptCount val="17"/>
                <c:pt idx="0">
                  <c:v>40.686781339098289</c:v>
                </c:pt>
                <c:pt idx="1">
                  <c:v>16.814088772013704</c:v>
                </c:pt>
                <c:pt idx="2">
                  <c:v>4.2325002393948097</c:v>
                </c:pt>
                <c:pt idx="3">
                  <c:v>21.698506219127538</c:v>
                </c:pt>
                <c:pt idx="4">
                  <c:v>20.934741357973767</c:v>
                </c:pt>
                <c:pt idx="5">
                  <c:v>25.113232682060392</c:v>
                </c:pt>
                <c:pt idx="6">
                  <c:v>24.817482957017841</c:v>
                </c:pt>
                <c:pt idx="7">
                  <c:v>24.07576033509379</c:v>
                </c:pt>
                <c:pt idx="8">
                  <c:v>15.501856314726764</c:v>
                </c:pt>
                <c:pt idx="9">
                  <c:v>20.272665303340151</c:v>
                </c:pt>
                <c:pt idx="10">
                  <c:v>17.997763294897997</c:v>
                </c:pt>
                <c:pt idx="11">
                  <c:v>24.722388314683521</c:v>
                </c:pt>
                <c:pt idx="12">
                  <c:v>20.856485500955028</c:v>
                </c:pt>
                <c:pt idx="13">
                  <c:v>27.986667003358502</c:v>
                </c:pt>
                <c:pt idx="14">
                  <c:v>31.110703476107492</c:v>
                </c:pt>
                <c:pt idx="15">
                  <c:v>5.1804423748544819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64D-43A0-9B38-AB8CD3DFA084}"/>
            </c:ext>
          </c:extLst>
        </c:ser>
        <c:ser>
          <c:idx val="2"/>
          <c:order val="2"/>
          <c:tx>
            <c:strRef>
              <c:f>'9.4 '!$K$7</c:f>
              <c:strCache>
                <c:ptCount val="1"/>
                <c:pt idx="0">
                  <c:v>Arrendatarios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  <a:alpha val="80000"/>
              </a:schemeClr>
            </a:solidFill>
          </c:spPr>
          <c:invertIfNegative val="0"/>
          <c:cat>
            <c:numRef>
              <c:f>'9.4 '!$H$14:$H$29</c:f>
              <c:numCache>
                <c:formatCode>General</c:formatCode>
                <c:ptCount val="16"/>
              </c:numCache>
            </c:numRef>
          </c:cat>
          <c:val>
            <c:numRef>
              <c:f>'9.4 '!$K$11:$K$27</c:f>
              <c:numCache>
                <c:formatCode>0.0</c:formatCode>
                <c:ptCount val="17"/>
                <c:pt idx="0">
                  <c:v>0</c:v>
                </c:pt>
                <c:pt idx="1">
                  <c:v>1.0598454060084468</c:v>
                </c:pt>
                <c:pt idx="2">
                  <c:v>2.3077659676338218</c:v>
                </c:pt>
                <c:pt idx="3">
                  <c:v>2.6007260608224723</c:v>
                </c:pt>
                <c:pt idx="4">
                  <c:v>4.1250721887633032E-3</c:v>
                </c:pt>
                <c:pt idx="5">
                  <c:v>4.498223801065719</c:v>
                </c:pt>
                <c:pt idx="6">
                  <c:v>1.1603732533965092</c:v>
                </c:pt>
                <c:pt idx="7">
                  <c:v>0</c:v>
                </c:pt>
                <c:pt idx="8">
                  <c:v>0</c:v>
                </c:pt>
                <c:pt idx="9">
                  <c:v>0.30902067711883663</c:v>
                </c:pt>
                <c:pt idx="10">
                  <c:v>0</c:v>
                </c:pt>
                <c:pt idx="11">
                  <c:v>0</c:v>
                </c:pt>
                <c:pt idx="12">
                  <c:v>9.9843722868553558E-2</c:v>
                </c:pt>
                <c:pt idx="13">
                  <c:v>0</c:v>
                </c:pt>
                <c:pt idx="14">
                  <c:v>4.5858937906998075E-3</c:v>
                </c:pt>
                <c:pt idx="1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64D-43A0-9B38-AB8CD3DFA084}"/>
            </c:ext>
          </c:extLst>
        </c:ser>
        <c:ser>
          <c:idx val="3"/>
          <c:order val="3"/>
          <c:tx>
            <c:strRef>
              <c:f>'9.4 '!$L$7</c:f>
              <c:strCache>
                <c:ptCount val="1"/>
                <c:pt idx="0">
                  <c:v>Campesinos dispersos</c:v>
                </c:pt>
              </c:strCache>
            </c:strRef>
          </c:tx>
          <c:spPr>
            <a:solidFill>
              <a:schemeClr val="accent6">
                <a:lumMod val="50000"/>
                <a:alpha val="60000"/>
              </a:schemeClr>
            </a:solidFill>
          </c:spPr>
          <c:invertIfNegative val="0"/>
          <c:cat>
            <c:numRef>
              <c:f>'9.4 '!$H$14:$H$29</c:f>
              <c:numCache>
                <c:formatCode>General</c:formatCode>
                <c:ptCount val="16"/>
              </c:numCache>
            </c:numRef>
          </c:cat>
          <c:val>
            <c:numRef>
              <c:f>'9.4 '!$L$11:$L$27</c:f>
              <c:numCache>
                <c:formatCode>0.0</c:formatCode>
                <c:ptCount val="17"/>
                <c:pt idx="0">
                  <c:v>6.2662530939624657E-3</c:v>
                </c:pt>
                <c:pt idx="1">
                  <c:v>6.8770419953781179</c:v>
                </c:pt>
                <c:pt idx="2">
                  <c:v>10.217370487407832</c:v>
                </c:pt>
                <c:pt idx="3">
                  <c:v>0.35707909301910373</c:v>
                </c:pt>
                <c:pt idx="4">
                  <c:v>1.9841597227951491</c:v>
                </c:pt>
                <c:pt idx="5">
                  <c:v>9.6825044404973362</c:v>
                </c:pt>
                <c:pt idx="6">
                  <c:v>0.46414930135860366</c:v>
                </c:pt>
                <c:pt idx="7">
                  <c:v>0.41886723729739572</c:v>
                </c:pt>
                <c:pt idx="8">
                  <c:v>6.1746889858659548</c:v>
                </c:pt>
                <c:pt idx="9">
                  <c:v>0.71347421040672576</c:v>
                </c:pt>
                <c:pt idx="10">
                  <c:v>21.599629786741737</c:v>
                </c:pt>
                <c:pt idx="11">
                  <c:v>19.919706158708465</c:v>
                </c:pt>
                <c:pt idx="12">
                  <c:v>15.237020316027088</c:v>
                </c:pt>
                <c:pt idx="13">
                  <c:v>2.9064922602964569</c:v>
                </c:pt>
                <c:pt idx="14">
                  <c:v>6.4431807759332296</c:v>
                </c:pt>
                <c:pt idx="1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64D-43A0-9B38-AB8CD3DFA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8505856"/>
        <c:axId val="189812096"/>
      </c:barChart>
      <c:catAx>
        <c:axId val="128505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30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89812096"/>
        <c:crosses val="autoZero"/>
        <c:auto val="1"/>
        <c:lblAlgn val="ctr"/>
        <c:lblOffset val="100"/>
        <c:noMultiLvlLbl val="0"/>
      </c:catAx>
      <c:valAx>
        <c:axId val="189812096"/>
        <c:scaling>
          <c:orientation val="minMax"/>
          <c:max val="10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28505856"/>
        <c:crosses val="autoZero"/>
        <c:crossBetween val="between"/>
        <c:majorUnit val="20"/>
        <c:minorUnit val="4"/>
      </c:valAx>
    </c:plotArea>
    <c:legend>
      <c:legendPos val="r"/>
      <c:layout>
        <c:manualLayout>
          <c:xMode val="edge"/>
          <c:yMode val="edge"/>
          <c:x val="0.67983506741844479"/>
          <c:y val="0.17214981351015329"/>
          <c:w val="0.26624409858284093"/>
          <c:h val="0.4736845558778836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orientation="portrait"/>
  </c:printSettings>
  <c:userShapes r:id="rId2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396544181977251"/>
          <c:y val="0.21527777777777779"/>
          <c:w val="0.40833333333333333"/>
          <c:h val="0.68055555555555558"/>
        </c:manualLayout>
      </c:layout>
      <c:doughnutChart>
        <c:varyColors val="1"/>
        <c:ser>
          <c:idx val="0"/>
          <c:order val="0"/>
          <c:spPr>
            <a:solidFill>
              <a:schemeClr val="accent6">
                <a:lumMod val="50000"/>
              </a:schemeClr>
            </a:solidFill>
          </c:spPr>
          <c:explosion val="1"/>
          <c:dPt>
            <c:idx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05D4-412E-B8F5-3ACDD3CFDE9E}"/>
              </c:ext>
            </c:extLst>
          </c:dPt>
          <c:dPt>
            <c:idx val="1"/>
            <c:bubble3D val="0"/>
            <c:spPr>
              <a:solidFill>
                <a:schemeClr val="accent6">
                  <a:lumMod val="75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05D4-412E-B8F5-3ACDD3CFDE9E}"/>
              </c:ext>
            </c:extLst>
          </c:dPt>
          <c:dPt>
            <c:idx val="2"/>
            <c:bubble3D val="0"/>
            <c:spPr>
              <a:solidFill>
                <a:srgbClr val="1D0E01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05D4-412E-B8F5-3ACDD3CFDE9E}"/>
              </c:ext>
            </c:extLst>
          </c:dPt>
          <c:dPt>
            <c:idx val="3"/>
            <c:bubble3D val="0"/>
            <c:spPr>
              <a:solidFill>
                <a:schemeClr val="accent6">
                  <a:lumMod val="50000"/>
                  <a:alpha val="60000"/>
                </a:schemeClr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05D4-412E-B8F5-3ACDD3CFDE9E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pPr>
                      <a:defRPr sz="1000" b="1" i="0" u="none" strike="noStrike" baseline="0">
                        <a:solidFill>
                          <a:srgbClr val="FFFFFF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68,2</a:t>
                    </a:r>
                  </a:p>
                </c:rich>
              </c:tx>
              <c:spPr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05D4-412E-B8F5-3ACDD3CFDE9E}"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5D4-412E-B8F5-3ACDD3CFDE9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'9.4 '!$I$7:$L$7</c:f>
              <c:strCache>
                <c:ptCount val="4"/>
                <c:pt idx="0">
                  <c:v>Usufructuarios</c:v>
                </c:pt>
                <c:pt idx="1">
                  <c:v>Propietarios</c:v>
                </c:pt>
                <c:pt idx="2">
                  <c:v>Arrendatarios</c:v>
                </c:pt>
                <c:pt idx="3">
                  <c:v>Campesinos dispersos</c:v>
                </c:pt>
              </c:strCache>
            </c:strRef>
          </c:cat>
          <c:val>
            <c:numRef>
              <c:f>'9.4 '!$I$10:$L$10</c:f>
              <c:numCache>
                <c:formatCode>0.0</c:formatCode>
                <c:ptCount val="4"/>
                <c:pt idx="0">
                  <c:v>67.238998545707389</c:v>
                </c:pt>
                <c:pt idx="1">
                  <c:v>23.984321060801182</c:v>
                </c:pt>
                <c:pt idx="2">
                  <c:v>0.78174348628704904</c:v>
                </c:pt>
                <c:pt idx="3">
                  <c:v>7.9949369072043792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05D4-412E-B8F5-3ACDD3CFDE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7953667953667951"/>
          <c:y val="0.30745374219526905"/>
          <c:w val="0.27606177606177607"/>
          <c:h val="0.33540437880047608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paperSize="9" orientation="landscape" horizontalDpi="1200" verticalDpi="1200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97695627029673"/>
          <c:y val="0.15788203557888597"/>
          <c:w val="0.69504693269273554"/>
          <c:h val="0.51953849518810147"/>
        </c:manualLayout>
      </c:layout>
      <c:lineChart>
        <c:grouping val="standard"/>
        <c:varyColors val="0"/>
        <c:ser>
          <c:idx val="1"/>
          <c:order val="0"/>
          <c:tx>
            <c:strRef>
              <c:f>'9.5'!$K$9</c:f>
              <c:strCache>
                <c:ptCount val="1"/>
                <c:pt idx="0">
                  <c:v> Estatal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'9.5'!$A$18:$A$37</c:f>
              <c:strCache>
                <c:ptCount val="20"/>
                <c:pt idx="0">
                  <c:v>  2003/2004</c:v>
                </c:pt>
                <c:pt idx="1">
                  <c:v>  2004/2005</c:v>
                </c:pt>
                <c:pt idx="2">
                  <c:v>  2005/2006</c:v>
                </c:pt>
                <c:pt idx="3">
                  <c:v>  2006/2007</c:v>
                </c:pt>
                <c:pt idx="4">
                  <c:v>  2007/2008</c:v>
                </c:pt>
                <c:pt idx="5">
                  <c:v>  2008/2009</c:v>
                </c:pt>
                <c:pt idx="6">
                  <c:v>  2009/2010</c:v>
                </c:pt>
                <c:pt idx="7">
                  <c:v>  2010/2011</c:v>
                </c:pt>
                <c:pt idx="8">
                  <c:v>  2011/2012</c:v>
                </c:pt>
                <c:pt idx="9">
                  <c:v>  2012/2013</c:v>
                </c:pt>
                <c:pt idx="10">
                  <c:v>  2013/2014</c:v>
                </c:pt>
                <c:pt idx="11">
                  <c:v>  2014/2015</c:v>
                </c:pt>
                <c:pt idx="12">
                  <c:v>  2015/2016</c:v>
                </c:pt>
                <c:pt idx="13">
                  <c:v>  2016/2017</c:v>
                </c:pt>
                <c:pt idx="14">
                  <c:v>  2017/2018</c:v>
                </c:pt>
                <c:pt idx="15">
                  <c:v>  2018/2019</c:v>
                </c:pt>
                <c:pt idx="16">
                  <c:v>  2019/2020</c:v>
                </c:pt>
                <c:pt idx="17">
                  <c:v>  2020/2021</c:v>
                </c:pt>
                <c:pt idx="18">
                  <c:v>  2021/2022</c:v>
                </c:pt>
                <c:pt idx="19">
                  <c:v>  2022/2023</c:v>
                </c:pt>
              </c:strCache>
            </c:strRef>
          </c:cat>
          <c:val>
            <c:numRef>
              <c:f>'9.5'!$K$18:$K$37</c:f>
              <c:numCache>
                <c:formatCode>#,##0.0</c:formatCode>
                <c:ptCount val="20"/>
                <c:pt idx="0">
                  <c:v>29.411764705882351</c:v>
                </c:pt>
                <c:pt idx="1">
                  <c:v>18.348623853211009</c:v>
                </c:pt>
                <c:pt idx="2">
                  <c:v>28.985507246376812</c:v>
                </c:pt>
                <c:pt idx="3">
                  <c:v>24.999999999999996</c:v>
                </c:pt>
                <c:pt idx="4">
                  <c:v>38.095238095238102</c:v>
                </c:pt>
                <c:pt idx="5">
                  <c:v>34.090909090909086</c:v>
                </c:pt>
                <c:pt idx="6">
                  <c:v>20.833333333333336</c:v>
                </c:pt>
                <c:pt idx="7">
                  <c:v>36.842105263158047</c:v>
                </c:pt>
                <c:pt idx="8">
                  <c:v>45.454545454545453</c:v>
                </c:pt>
                <c:pt idx="9">
                  <c:v>39.836986458572362</c:v>
                </c:pt>
                <c:pt idx="10">
                  <c:v>33.707865168539328</c:v>
                </c:pt>
                <c:pt idx="11">
                  <c:v>43.01075268817204</c:v>
                </c:pt>
                <c:pt idx="12">
                  <c:v>50.429605127144931</c:v>
                </c:pt>
                <c:pt idx="13">
                  <c:v>41.666666666666671</c:v>
                </c:pt>
                <c:pt idx="14">
                  <c:v>41.666666666666671</c:v>
                </c:pt>
                <c:pt idx="15">
                  <c:v>45.283018867924525</c:v>
                </c:pt>
                <c:pt idx="16">
                  <c:v>40.977482454289529</c:v>
                </c:pt>
                <c:pt idx="17">
                  <c:v>43.478260869565226</c:v>
                </c:pt>
                <c:pt idx="18">
                  <c:v>37.037037037037038</c:v>
                </c:pt>
                <c:pt idx="19">
                  <c:v>32.172758620689656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6F-4EDD-91BF-F7EFEB1718B0}"/>
            </c:ext>
          </c:extLst>
        </c:ser>
        <c:ser>
          <c:idx val="2"/>
          <c:order val="1"/>
          <c:tx>
            <c:strRef>
              <c:f>'9.5'!$L$8:$L$9</c:f>
              <c:strCache>
                <c:ptCount val="1"/>
                <c:pt idx="0">
                  <c:v> No  Estatal</c:v>
                </c:pt>
              </c:strCache>
            </c:strRef>
          </c:tx>
          <c:spPr>
            <a:ln>
              <a:solidFill>
                <a:schemeClr val="accent3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'9.5'!$A$18:$A$37</c:f>
              <c:strCache>
                <c:ptCount val="20"/>
                <c:pt idx="0">
                  <c:v>  2003/2004</c:v>
                </c:pt>
                <c:pt idx="1">
                  <c:v>  2004/2005</c:v>
                </c:pt>
                <c:pt idx="2">
                  <c:v>  2005/2006</c:v>
                </c:pt>
                <c:pt idx="3">
                  <c:v>  2006/2007</c:v>
                </c:pt>
                <c:pt idx="4">
                  <c:v>  2007/2008</c:v>
                </c:pt>
                <c:pt idx="5">
                  <c:v>  2008/2009</c:v>
                </c:pt>
                <c:pt idx="6">
                  <c:v>  2009/2010</c:v>
                </c:pt>
                <c:pt idx="7">
                  <c:v>  2010/2011</c:v>
                </c:pt>
                <c:pt idx="8">
                  <c:v>  2011/2012</c:v>
                </c:pt>
                <c:pt idx="9">
                  <c:v>  2012/2013</c:v>
                </c:pt>
                <c:pt idx="10">
                  <c:v>  2013/2014</c:v>
                </c:pt>
                <c:pt idx="11">
                  <c:v>  2014/2015</c:v>
                </c:pt>
                <c:pt idx="12">
                  <c:v>  2015/2016</c:v>
                </c:pt>
                <c:pt idx="13">
                  <c:v>  2016/2017</c:v>
                </c:pt>
                <c:pt idx="14">
                  <c:v>  2017/2018</c:v>
                </c:pt>
                <c:pt idx="15">
                  <c:v>  2018/2019</c:v>
                </c:pt>
                <c:pt idx="16">
                  <c:v>  2019/2020</c:v>
                </c:pt>
                <c:pt idx="17">
                  <c:v>  2020/2021</c:v>
                </c:pt>
                <c:pt idx="18">
                  <c:v>  2021/2022</c:v>
                </c:pt>
                <c:pt idx="19">
                  <c:v>  2022/2023</c:v>
                </c:pt>
              </c:strCache>
            </c:strRef>
          </c:cat>
          <c:val>
            <c:numRef>
              <c:f>'9.5'!$L$18:$L$37</c:f>
              <c:numCache>
                <c:formatCode>#,##0.0</c:formatCode>
                <c:ptCount val="20"/>
                <c:pt idx="0">
                  <c:v>37.127107652399481</c:v>
                </c:pt>
                <c:pt idx="1">
                  <c:v>23.213564796124345</c:v>
                </c:pt>
                <c:pt idx="2">
                  <c:v>28.176363162014088</c:v>
                </c:pt>
                <c:pt idx="3">
                  <c:v>39.055118110236222</c:v>
                </c:pt>
                <c:pt idx="4">
                  <c:v>41.644131963223366</c:v>
                </c:pt>
                <c:pt idx="5">
                  <c:v>34.515144400093924</c:v>
                </c:pt>
                <c:pt idx="6">
                  <c:v>27.027027027027028</c:v>
                </c:pt>
                <c:pt idx="7">
                  <c:v>23.133116883116884</c:v>
                </c:pt>
                <c:pt idx="8">
                  <c:v>40.597688187200454</c:v>
                </c:pt>
                <c:pt idx="9">
                  <c:v>40.295842897220098</c:v>
                </c:pt>
                <c:pt idx="10">
                  <c:v>44.15846580873076</c:v>
                </c:pt>
                <c:pt idx="11">
                  <c:v>44.355785026988961</c:v>
                </c:pt>
                <c:pt idx="12">
                  <c:v>42.867151827511165</c:v>
                </c:pt>
                <c:pt idx="13">
                  <c:v>41.308450408890749</c:v>
                </c:pt>
                <c:pt idx="14">
                  <c:v>31.950528214377737</c:v>
                </c:pt>
                <c:pt idx="15">
                  <c:v>43.59040495228269</c:v>
                </c:pt>
                <c:pt idx="16">
                  <c:v>39.983376605064393</c:v>
                </c:pt>
                <c:pt idx="17">
                  <c:v>33.852403520649972</c:v>
                </c:pt>
                <c:pt idx="18">
                  <c:v>32.716927453769557</c:v>
                </c:pt>
                <c:pt idx="19">
                  <c:v>35.418609519821864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6F-4EDD-91BF-F7EFEB1718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64768"/>
        <c:axId val="189814400"/>
      </c:lineChart>
      <c:catAx>
        <c:axId val="128864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89814400"/>
        <c:crosses val="autoZero"/>
        <c:auto val="1"/>
        <c:lblAlgn val="ctr"/>
        <c:lblOffset val="100"/>
        <c:noMultiLvlLbl val="0"/>
      </c:catAx>
      <c:valAx>
        <c:axId val="189814400"/>
        <c:scaling>
          <c:orientation val="minMax"/>
        </c:scaling>
        <c:delete val="0"/>
        <c:axPos val="l"/>
        <c:numFmt formatCode="#,##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288647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68387284922708"/>
          <c:y val="0.43322543965391946"/>
          <c:w val="0.14761921426488356"/>
          <c:h val="0.1368081595663734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10000"/>
          </a:schemeClr>
        </a:solidFill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8844906830085151E-2"/>
          <c:y val="0.15325240594925635"/>
          <c:w val="0.77470734908136463"/>
          <c:h val="0.6963732137649461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rgbClr val="D6B19C"/>
                </a:gs>
                <a:gs pos="30000">
                  <a:srgbClr val="D49E6C"/>
                </a:gs>
                <a:gs pos="70000">
                  <a:srgbClr val="A65528"/>
                </a:gs>
                <a:gs pos="100000">
                  <a:srgbClr val="663012"/>
                </a:gs>
              </a:gsLst>
              <a:lin ang="5400000" scaled="0"/>
            </a:gradFill>
          </c:spPr>
          <c:invertIfNegative val="0"/>
          <c:dLbls>
            <c:dLbl>
              <c:idx val="0"/>
              <c:layout>
                <c:manualLayout>
                  <c:x val="5.8521582720766838E-3"/>
                  <c:y val="0.18055555555555555"/>
                </c:manualLayout>
              </c:layout>
              <c:numFmt formatCode="###\ ###\ ##0.0" sourceLinked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5D7-4270-954A-0A2A4B97723A}"/>
                </c:ext>
              </c:extLst>
            </c:dLbl>
            <c:dLbl>
              <c:idx val="1"/>
              <c:layout>
                <c:manualLayout>
                  <c:x val="5.8523491572705019E-3"/>
                  <c:y val="0.18055555555555555"/>
                </c:manualLayout>
              </c:layout>
              <c:numFmt formatCode="###\ ###\ ##0.0" sourceLinked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5D7-4270-954A-0A2A4B97723A}"/>
                </c:ext>
              </c:extLst>
            </c:dLbl>
            <c:dLbl>
              <c:idx val="2"/>
              <c:layout>
                <c:manualLayout>
                  <c:x val="6.032926550622467E-3"/>
                  <c:y val="0.18981445027704871"/>
                </c:manualLayout>
              </c:layout>
              <c:numFmt formatCode="###\ ###\ ##0.0" sourceLinked="0"/>
              <c:spPr>
                <a:noFill/>
                <a:ln w="25400">
                  <a:noFill/>
                </a:ln>
              </c:spPr>
              <c:txPr>
                <a:bodyPr rot="-5400000" vert="horz"/>
                <a:lstStyle/>
                <a:p>
                  <a:pPr algn="ctr">
                    <a:defRPr sz="8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5D7-4270-954A-0A2A4B97723A}"/>
                </c:ext>
              </c:extLst>
            </c:dLbl>
            <c:dLbl>
              <c:idx val="3"/>
              <c:layout>
                <c:manualLayout>
                  <c:x val="4.8484839229807897E-3"/>
                  <c:y val="0.185185185185185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3AC-4250-ABC9-E9586FF66AD5}"/>
                </c:ext>
              </c:extLst>
            </c:dLbl>
            <c:dLbl>
              <c:idx val="4"/>
              <c:layout>
                <c:manualLayout>
                  <c:x val="7.2727258844713181E-3"/>
                  <c:y val="0.1805555555555555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3AC-4250-ABC9-E9586FF66AD5}"/>
                </c:ext>
              </c:extLst>
            </c:dLbl>
            <c:dLbl>
              <c:idx val="5"/>
              <c:layout>
                <c:manualLayout>
                  <c:x val="6.3946323256355549E-3"/>
                  <c:y val="0.2037037037037036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7EC-42D4-878B-AF014FF75BB8}"/>
                </c:ext>
              </c:extLst>
            </c:dLbl>
            <c:numFmt formatCode="###\ ###\ ##0.0" sourceLinked="0"/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8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'9.7-15'!$V$118:$Z$118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'9.7-15'!$V$121:$Z$121</c:f>
              <c:numCache>
                <c:formatCode>#,##0.0</c:formatCode>
                <c:ptCount val="5"/>
                <c:pt idx="0">
                  <c:v>2129.0639999999999</c:v>
                </c:pt>
                <c:pt idx="1">
                  <c:v>2111.0337399999999</c:v>
                </c:pt>
                <c:pt idx="2">
                  <c:v>2241.6581200000001</c:v>
                </c:pt>
                <c:pt idx="3">
                  <c:v>1253.80153</c:v>
                </c:pt>
                <c:pt idx="4">
                  <c:v>2558.3185911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5-A7EC-42D4-878B-AF014FF75BB8}"/>
            </c:ext>
          </c:extLst>
        </c:ser>
        <c:ser>
          <c:idx val="1"/>
          <c:order val="1"/>
          <c:spPr>
            <a:solidFill>
              <a:srgbClr val="9BBB59">
                <a:lumMod val="75000"/>
                <a:alpha val="88000"/>
              </a:srgbClr>
            </a:solidFill>
          </c:spPr>
          <c:invertIfNegative val="0"/>
          <c:dLbls>
            <c:dLbl>
              <c:idx val="0"/>
              <c:layout>
                <c:manualLayout>
                  <c:x val="3.888867016622919E-2"/>
                  <c:y val="0"/>
                </c:manualLayout>
              </c:layout>
              <c:numFmt formatCode="###\ ###\ ##0.0" sourceLinked="0"/>
              <c:spPr/>
              <c:txPr>
                <a:bodyPr rot="-2700000" vert="horz"/>
                <a:lstStyle/>
                <a:p>
                  <a:pPr algn="ctr">
                    <a:defRPr sz="800" b="1" i="0" u="none" strike="noStrike" baseline="0">
                      <a:solidFill>
                        <a:srgbClr val="3333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5D7-4270-954A-0A2A4B97723A}"/>
                </c:ext>
              </c:extLst>
            </c:dLbl>
            <c:dLbl>
              <c:idx val="1"/>
              <c:layout>
                <c:manualLayout>
                  <c:x val="3.888888888888889E-2"/>
                  <c:y val="4.6296296296296311E-3"/>
                </c:manualLayout>
              </c:layout>
              <c:numFmt formatCode="###\ ###\ ##0.0" sourceLinked="0"/>
              <c:spPr/>
              <c:txPr>
                <a:bodyPr rot="-2700000" vert="horz"/>
                <a:lstStyle/>
                <a:p>
                  <a:pPr algn="ctr">
                    <a:defRPr sz="800" b="1" i="0" u="none" strike="noStrike" baseline="0">
                      <a:solidFill>
                        <a:srgbClr val="3333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5D7-4270-954A-0A2A4B97723A}"/>
                </c:ext>
              </c:extLst>
            </c:dLbl>
            <c:dLbl>
              <c:idx val="2"/>
              <c:layout>
                <c:manualLayout>
                  <c:x val="3.8888670166229232E-2"/>
                  <c:y val="4.6296296296296745E-3"/>
                </c:manualLayout>
              </c:layout>
              <c:numFmt formatCode="###\ ###\ ##0.0" sourceLinked="0"/>
              <c:spPr/>
              <c:txPr>
                <a:bodyPr rot="-2700000" vert="horz"/>
                <a:lstStyle/>
                <a:p>
                  <a:pPr algn="ctr">
                    <a:defRPr sz="800" b="1" i="0" u="none" strike="noStrike" baseline="0">
                      <a:solidFill>
                        <a:srgbClr val="3333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5D7-4270-954A-0A2A4B97723A}"/>
                </c:ext>
              </c:extLst>
            </c:dLbl>
            <c:dLbl>
              <c:idx val="3"/>
              <c:layout>
                <c:manualLayout>
                  <c:x val="3.1515145499375709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3AC-4250-ABC9-E9586FF66AD5}"/>
                </c:ext>
              </c:extLst>
            </c:dLbl>
            <c:dLbl>
              <c:idx val="4"/>
              <c:layout>
                <c:manualLayout>
                  <c:x val="2.9090903537885182E-2"/>
                  <c:y val="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63AC-4250-ABC9-E9586FF66AD5}"/>
                </c:ext>
              </c:extLst>
            </c:dLbl>
            <c:dLbl>
              <c:idx val="5"/>
              <c:layout>
                <c:manualLayout>
                  <c:x val="4.1969330104923326E-2"/>
                  <c:y val="-8.487556272013328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65D7-4270-954A-0A2A4B97723A}"/>
                </c:ext>
              </c:extLst>
            </c:dLbl>
            <c:numFmt formatCode="###\ ###\ ##0.0" sourceLinked="0"/>
            <c:spPr>
              <a:noFill/>
              <a:ln w="25400">
                <a:noFill/>
              </a:ln>
            </c:spPr>
            <c:txPr>
              <a:bodyPr rot="-2700000" vert="horz" wrap="square" lIns="38100" tIns="19050" rIns="38100" bIns="19050" anchor="ctr">
                <a:spAutoFit/>
              </a:bodyPr>
              <a:lstStyle/>
              <a:p>
                <a:pPr algn="ctr">
                  <a:defRPr sz="800" b="1" i="0" u="none" strike="noStrike" baseline="0">
                    <a:solidFill>
                      <a:srgbClr val="3333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'9.7-15'!$V$118:$Z$118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'9.7-15'!$V$122:$Z$122</c:f>
              <c:numCache>
                <c:formatCode>#,##0.0</c:formatCode>
                <c:ptCount val="5"/>
                <c:pt idx="0">
                  <c:v>1698.0738799999999</c:v>
                </c:pt>
                <c:pt idx="1">
                  <c:v>1713.3225100000002</c:v>
                </c:pt>
                <c:pt idx="2">
                  <c:v>1433.60871</c:v>
                </c:pt>
                <c:pt idx="3">
                  <c:v>1108.55978</c:v>
                </c:pt>
                <c:pt idx="4">
                  <c:v>773.43048250000004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A7EC-42D4-878B-AF014FF75B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8706048"/>
        <c:axId val="128311872"/>
        <c:axId val="0"/>
      </c:bar3DChart>
      <c:catAx>
        <c:axId val="1287060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8311872"/>
        <c:crosses val="autoZero"/>
        <c:auto val="1"/>
        <c:lblAlgn val="ctr"/>
        <c:lblOffset val="100"/>
        <c:noMultiLvlLbl val="0"/>
      </c:catAx>
      <c:valAx>
        <c:axId val="128311872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128706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0022" l="0.70000000000000018" r="0.70000000000000018" t="0.75000000000000022" header="0.3000000000000001" footer="0.3000000000000001"/>
    <c:pageSetup orientation="portrait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3296587926509185"/>
          <c:y val="0.14583333333333334"/>
          <c:w val="0.43055555555555558"/>
          <c:h val="0.71759259259259256"/>
        </c:manualLayout>
      </c:layout>
      <c:doughnutChart>
        <c:varyColors val="1"/>
        <c:ser>
          <c:idx val="0"/>
          <c:order val="0"/>
          <c:explosion val="3"/>
          <c:dPt>
            <c:idx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3211-4C50-B05F-C27A283D384A}"/>
              </c:ext>
            </c:extLst>
          </c:dPt>
          <c:dPt>
            <c:idx val="1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1-3211-4C50-B05F-C27A283D384A}"/>
              </c:ext>
            </c:extLst>
          </c:dPt>
          <c:dPt>
            <c:idx val="2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2-3211-4C50-B05F-C27A283D384A}"/>
              </c:ext>
            </c:extLst>
          </c:dPt>
          <c:dPt>
            <c:idx val="3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3-3211-4C50-B05F-C27A283D384A}"/>
              </c:ext>
            </c:extLst>
          </c:dPt>
          <c:dPt>
            <c:idx val="4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4-3211-4C50-B05F-C27A283D384A}"/>
              </c:ext>
            </c:extLst>
          </c:dPt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numRef>
              <c:f>'9.7-15'!$AD$121:$AD$125</c:f>
              <c:numCache>
                <c:formatCode>General</c:formatCode>
                <c:ptCount val="5"/>
                <c:pt idx="0">
                  <c:v>2019</c:v>
                </c:pt>
                <c:pt idx="1">
                  <c:v>2018</c:v>
                </c:pt>
                <c:pt idx="2">
                  <c:v>2017</c:v>
                </c:pt>
                <c:pt idx="3">
                  <c:v>2016</c:v>
                </c:pt>
                <c:pt idx="4">
                  <c:v>2015</c:v>
                </c:pt>
              </c:numCache>
            </c:numRef>
          </c:cat>
          <c:val>
            <c:numRef>
              <c:f>'9.7-15'!$AE$121:$AE$125</c:f>
              <c:numCache>
                <c:formatCode>0.0</c:formatCode>
                <c:ptCount val="5"/>
                <c:pt idx="0">
                  <c:v>74</c:v>
                </c:pt>
                <c:pt idx="1">
                  <c:v>85.3</c:v>
                </c:pt>
                <c:pt idx="2">
                  <c:v>87</c:v>
                </c:pt>
                <c:pt idx="3">
                  <c:v>85.5</c:v>
                </c:pt>
                <c:pt idx="4">
                  <c:v>85.5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3211-4C50-B05F-C27A283D3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4489881621940111"/>
          <c:y val="0.27430664916885389"/>
          <c:w val="0.10408163265306125"/>
          <c:h val="0.41666812481773113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571741032370958E-2"/>
          <c:y val="0.17002966345183185"/>
          <c:w val="0.85202669763524275"/>
          <c:h val="0.568384661976424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'9.7-15'!$Q$219</c:f>
              <c:strCache>
                <c:ptCount val="1"/>
                <c:pt idx="0">
                  <c:v>Total</c:v>
                </c:pt>
              </c:strCache>
            </c:strRef>
          </c:tx>
          <c:invertIfNegative val="0"/>
          <c:cat>
            <c:strRef>
              <c:f>'9.7-15'!$P$220:$P$227</c:f>
              <c:strCache>
                <c:ptCount val="8"/>
                <c:pt idx="0">
                  <c:v>Viandas </c:v>
                </c:pt>
                <c:pt idx="1">
                  <c:v> Tub. y raíces</c:v>
                </c:pt>
                <c:pt idx="2">
                  <c:v> Plátano</c:v>
                </c:pt>
                <c:pt idx="3">
                  <c:v>Hortalizas</c:v>
                </c:pt>
                <c:pt idx="4">
                  <c:v>Arroz </c:v>
                </c:pt>
                <c:pt idx="5">
                  <c:v>Frijoles</c:v>
                </c:pt>
                <c:pt idx="6">
                  <c:v>Cítricos</c:v>
                </c:pt>
                <c:pt idx="7">
                  <c:v>Otras frutas</c:v>
                </c:pt>
              </c:strCache>
            </c:strRef>
          </c:cat>
          <c:val>
            <c:numRef>
              <c:f>'9.7-15'!$Q$220:$Q$227</c:f>
              <c:numCache>
                <c:formatCode>#,##0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961-4D66-AB0F-94324191A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732672"/>
        <c:axId val="128314752"/>
      </c:barChart>
      <c:lineChart>
        <c:grouping val="standard"/>
        <c:varyColors val="0"/>
        <c:ser>
          <c:idx val="1"/>
          <c:order val="1"/>
          <c:tx>
            <c:strRef>
              <c:f>'9.7-15'!$R$219</c:f>
              <c:strCache>
                <c:ptCount val="1"/>
                <c:pt idx="0">
                  <c:v>Estatal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1.0804970286331712E-2"/>
                  <c:y val="-4.73372781065088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BC4-4703-A365-0070ED93DA22}"/>
                </c:ext>
              </c:extLst>
            </c:dLbl>
            <c:dLbl>
              <c:idx val="1"/>
              <c:layout>
                <c:manualLayout>
                  <c:x val="1.2965964343598016E-2"/>
                  <c:y val="-2.3668639053254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BC4-4703-A365-0070ED93DA22}"/>
                </c:ext>
              </c:extLst>
            </c:dLbl>
            <c:dLbl>
              <c:idx val="2"/>
              <c:layout>
                <c:manualLayout>
                  <c:x val="1.2965964343598054E-2"/>
                  <c:y val="-5.917159763313616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BC4-4703-A365-0070ED93DA22}"/>
                </c:ext>
              </c:extLst>
            </c:dLbl>
            <c:dLbl>
              <c:idx val="3"/>
              <c:layout>
                <c:manualLayout>
                  <c:x val="1.2965964343597976E-2"/>
                  <c:y val="-8.28402366863906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BC4-4703-A365-0070ED93DA22}"/>
                </c:ext>
              </c:extLst>
            </c:dLbl>
            <c:dLbl>
              <c:idx val="4"/>
              <c:layout>
                <c:manualLayout>
                  <c:x val="1.2965964343598054E-2"/>
                  <c:y val="-3.15581854043393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BC4-4703-A365-0070ED93DA22}"/>
                </c:ext>
              </c:extLst>
            </c:dLbl>
            <c:dLbl>
              <c:idx val="5"/>
              <c:layout>
                <c:manualLayout>
                  <c:x val="1.2965964343597976E-2"/>
                  <c:y val="-3.15581854043392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BC4-4703-A365-0070ED93DA22}"/>
                </c:ext>
              </c:extLst>
            </c:dLbl>
            <c:dLbl>
              <c:idx val="6"/>
              <c:layout>
                <c:manualLayout>
                  <c:x val="1.2965964343598054E-2"/>
                  <c:y val="-2.76134122287968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BC4-4703-A365-0070ED93DA22}"/>
                </c:ext>
              </c:extLst>
            </c:dLbl>
            <c:dLbl>
              <c:idx val="7"/>
              <c:layout>
                <c:manualLayout>
                  <c:x val="1.2965964343598054E-2"/>
                  <c:y val="-2.761341222879691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BC4-4703-A365-0070ED93DA2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'9.7-15'!$P$220:$P$227</c:f>
              <c:strCache>
                <c:ptCount val="8"/>
                <c:pt idx="0">
                  <c:v>Viandas </c:v>
                </c:pt>
                <c:pt idx="1">
                  <c:v> Tub. y raíces</c:v>
                </c:pt>
                <c:pt idx="2">
                  <c:v> Plátano</c:v>
                </c:pt>
                <c:pt idx="3">
                  <c:v>Hortalizas</c:v>
                </c:pt>
                <c:pt idx="4">
                  <c:v>Arroz </c:v>
                </c:pt>
                <c:pt idx="5">
                  <c:v>Frijoles</c:v>
                </c:pt>
                <c:pt idx="6">
                  <c:v>Cítricos</c:v>
                </c:pt>
                <c:pt idx="7">
                  <c:v>Otras frutas</c:v>
                </c:pt>
              </c:strCache>
            </c:strRef>
          </c:cat>
          <c:val>
            <c:numRef>
              <c:f>'9.7-15'!$R$220:$R$227</c:f>
              <c:numCache>
                <c:formatCode>#,##0.0</c:formatCode>
                <c:ptCount val="8"/>
                <c:pt idx="0">
                  <c:v>18.039402934848876</c:v>
                </c:pt>
                <c:pt idx="1">
                  <c:v>18.435674843973754</c:v>
                </c:pt>
                <c:pt idx="2">
                  <c:v>17.301645337540787</c:v>
                </c:pt>
                <c:pt idx="3">
                  <c:v>20.929388219370544</c:v>
                </c:pt>
                <c:pt idx="4">
                  <c:v>32.694040445516336</c:v>
                </c:pt>
                <c:pt idx="5">
                  <c:v>16.356486955076516</c:v>
                </c:pt>
                <c:pt idx="6">
                  <c:v>12.650536333575287</c:v>
                </c:pt>
                <c:pt idx="7">
                  <c:v>7.3365808019594168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961-4D66-AB0F-94324191A833}"/>
            </c:ext>
          </c:extLst>
        </c:ser>
        <c:ser>
          <c:idx val="4"/>
          <c:order val="2"/>
          <c:tx>
            <c:strRef>
              <c:f>'9.7-15'!$T$219</c:f>
              <c:strCache>
                <c:ptCount val="1"/>
                <c:pt idx="0">
                  <c:v>No Estatal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1.2965964343598054E-2"/>
                  <c:y val="-3.550295857988165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BC4-4703-A365-0070ED93DA22}"/>
                </c:ext>
              </c:extLst>
            </c:dLbl>
            <c:dLbl>
              <c:idx val="1"/>
              <c:layout>
                <c:manualLayout>
                  <c:x val="1.2965964343598016E-2"/>
                  <c:y val="-4.33925049309664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BC4-4703-A365-0070ED93DA22}"/>
                </c:ext>
              </c:extLst>
            </c:dLbl>
            <c:dLbl>
              <c:idx val="2"/>
              <c:layout>
                <c:manualLayout>
                  <c:x val="1.2965964343598054E-2"/>
                  <c:y val="-2.36686390532544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BC4-4703-A365-0070ED93DA22}"/>
                </c:ext>
              </c:extLst>
            </c:dLbl>
            <c:dLbl>
              <c:idx val="3"/>
              <c:layout>
                <c:manualLayout>
                  <c:x val="1.2965964343597976E-2"/>
                  <c:y val="-1.57790927021696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BC4-4703-A365-0070ED93DA22}"/>
                </c:ext>
              </c:extLst>
            </c:dLbl>
            <c:dLbl>
              <c:idx val="4"/>
              <c:layout>
                <c:manualLayout>
                  <c:x val="1.2965964343598054E-2"/>
                  <c:y val="-0.1065088757396449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BC4-4703-A365-0070ED93DA22}"/>
                </c:ext>
              </c:extLst>
            </c:dLbl>
            <c:dLbl>
              <c:idx val="5"/>
              <c:layout>
                <c:manualLayout>
                  <c:x val="1.2965964343597976E-2"/>
                  <c:y val="-3.94477317554240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BC4-4703-A365-0070ED93DA22}"/>
                </c:ext>
              </c:extLst>
            </c:dLbl>
            <c:dLbl>
              <c:idx val="6"/>
              <c:layout>
                <c:manualLayout>
                  <c:x val="1.5126958400864239E-2"/>
                  <c:y val="-3.94477317554240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BC4-4703-A365-0070ED93DA22}"/>
                </c:ext>
              </c:extLst>
            </c:dLbl>
            <c:dLbl>
              <c:idx val="7"/>
              <c:layout>
                <c:manualLayout>
                  <c:x val="1.5126958400864239E-2"/>
                  <c:y val="1.57790927021695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BC4-4703-A365-0070ED93DA2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'[1]9.7-15'!$Q$228:$Q$235</c:f>
              <c:strCache>
                <c:ptCount val="8"/>
                <c:pt idx="0">
                  <c:v>Viandas </c:v>
                </c:pt>
                <c:pt idx="1">
                  <c:v> Tub. y raíces</c:v>
                </c:pt>
                <c:pt idx="2">
                  <c:v> Plátano</c:v>
                </c:pt>
                <c:pt idx="3">
                  <c:v>Hortalizas</c:v>
                </c:pt>
                <c:pt idx="4">
                  <c:v>Arroz </c:v>
                </c:pt>
                <c:pt idx="5">
                  <c:v>Frijoles</c:v>
                </c:pt>
                <c:pt idx="6">
                  <c:v>Cítricos</c:v>
                </c:pt>
                <c:pt idx="7">
                  <c:v>Otras frutas</c:v>
                </c:pt>
              </c:strCache>
            </c:strRef>
          </c:cat>
          <c:val>
            <c:numRef>
              <c:f>'9.7-15'!$T$220:$T$227</c:f>
              <c:numCache>
                <c:formatCode>#,##0.0</c:formatCode>
                <c:ptCount val="8"/>
                <c:pt idx="0">
                  <c:v>81.960597065151134</c:v>
                </c:pt>
                <c:pt idx="1">
                  <c:v>81.564325156026257</c:v>
                </c:pt>
                <c:pt idx="2">
                  <c:v>82.698354662459224</c:v>
                </c:pt>
                <c:pt idx="3">
                  <c:v>79.070611780629449</c:v>
                </c:pt>
                <c:pt idx="4">
                  <c:v>67.30595955448365</c:v>
                </c:pt>
                <c:pt idx="5">
                  <c:v>83.643513044923495</c:v>
                </c:pt>
                <c:pt idx="6">
                  <c:v>87.349463666424711</c:v>
                </c:pt>
                <c:pt idx="7">
                  <c:v>92.663419198040586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961-4D66-AB0F-94324191A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32672"/>
        <c:axId val="128314752"/>
      </c:lineChart>
      <c:catAx>
        <c:axId val="128732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28314752"/>
        <c:crosses val="autoZero"/>
        <c:auto val="1"/>
        <c:lblAlgn val="ctr"/>
        <c:lblOffset val="100"/>
        <c:noMultiLvlLbl val="0"/>
      </c:catAx>
      <c:valAx>
        <c:axId val="128314752"/>
        <c:scaling>
          <c:orientation val="minMax"/>
          <c:max val="10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28732672"/>
        <c:crosses val="autoZero"/>
        <c:crossBetween val="between"/>
        <c:majorUnit val="20"/>
      </c:valAx>
    </c:plotArea>
    <c:legend>
      <c:legendPos val="b"/>
      <c:layout/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635176592706768E-2"/>
          <c:y val="0.20983982771384346"/>
          <c:w val="0.61563204654171677"/>
          <c:h val="0.58297698364627504"/>
        </c:manualLayout>
      </c:layout>
      <c:lineChart>
        <c:grouping val="standard"/>
        <c:varyColors val="0"/>
        <c:ser>
          <c:idx val="1"/>
          <c:order val="0"/>
          <c:tx>
            <c:strRef>
              <c:f>'9.7-15'!$J$296</c:f>
              <c:strCache>
                <c:ptCount val="1"/>
                <c:pt idx="0">
                  <c:v>Viandas </c:v>
                </c:pt>
              </c:strCache>
            </c:strRef>
          </c:tx>
          <c:marker>
            <c:symbol val="none"/>
          </c:marker>
          <c:cat>
            <c:numRef>
              <c:f>'9.7-15'!$K$295:$O$295</c:f>
              <c:numCache>
                <c:formatCode>0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'9.7-15'!$K$296:$O$296</c:f>
              <c:numCache>
                <c:formatCode>0.0</c:formatCode>
                <c:ptCount val="5"/>
                <c:pt idx="0">
                  <c:v>8.5449684166786373</c:v>
                </c:pt>
                <c:pt idx="1">
                  <c:v>8.30231337813888</c:v>
                </c:pt>
                <c:pt idx="2">
                  <c:v>7.5131313984417725</c:v>
                </c:pt>
                <c:pt idx="3">
                  <c:v>7.1567404514535884</c:v>
                </c:pt>
                <c:pt idx="4">
                  <c:v>6.6439005469616408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221-4D57-94A2-0ADC856ED18D}"/>
            </c:ext>
          </c:extLst>
        </c:ser>
        <c:ser>
          <c:idx val="2"/>
          <c:order val="1"/>
          <c:tx>
            <c:strRef>
              <c:f>'9.7-15'!$J$297</c:f>
              <c:strCache>
                <c:ptCount val="1"/>
                <c:pt idx="0">
                  <c:v>Hortalizas</c:v>
                </c:pt>
              </c:strCache>
            </c:strRef>
          </c:tx>
          <c:marker>
            <c:symbol val="none"/>
          </c:marker>
          <c:cat>
            <c:numRef>
              <c:f>'9.7-15'!$K$295:$O$295</c:f>
              <c:numCache>
                <c:formatCode>0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'9.7-15'!$K$297:$O$297</c:f>
              <c:numCache>
                <c:formatCode>0.0</c:formatCode>
                <c:ptCount val="5"/>
                <c:pt idx="0">
                  <c:v>11.662227419333004</c:v>
                </c:pt>
                <c:pt idx="1">
                  <c:v>12.230193040249613</c:v>
                </c:pt>
                <c:pt idx="2">
                  <c:v>11.157690398239561</c:v>
                </c:pt>
                <c:pt idx="3">
                  <c:v>10.520225476838268</c:v>
                </c:pt>
                <c:pt idx="4">
                  <c:v>8.7812576077980733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221-4D57-94A2-0ADC856ED18D}"/>
            </c:ext>
          </c:extLst>
        </c:ser>
        <c:ser>
          <c:idx val="3"/>
          <c:order val="2"/>
          <c:tx>
            <c:strRef>
              <c:f>'9.7-15'!$J$298</c:f>
              <c:strCache>
                <c:ptCount val="1"/>
                <c:pt idx="0">
                  <c:v>Cereales</c:v>
                </c:pt>
              </c:strCache>
            </c:strRef>
          </c:tx>
          <c:marker>
            <c:symbol val="none"/>
          </c:marker>
          <c:cat>
            <c:numRef>
              <c:f>'9.7-15'!$K$295:$O$295</c:f>
              <c:numCache>
                <c:formatCode>0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'9.7-15'!$K$298:$O$298</c:f>
              <c:numCache>
                <c:formatCode>0.0</c:formatCode>
                <c:ptCount val="5"/>
                <c:pt idx="0">
                  <c:v>2.8977032678078305</c:v>
                </c:pt>
                <c:pt idx="1">
                  <c:v>2.8615346920990099</c:v>
                </c:pt>
                <c:pt idx="2">
                  <c:v>2.5783157313721832</c:v>
                </c:pt>
                <c:pt idx="3">
                  <c:v>2.426987029060204</c:v>
                </c:pt>
                <c:pt idx="4">
                  <c:v>2.098642808179445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221-4D57-94A2-0ADC856ED18D}"/>
            </c:ext>
          </c:extLst>
        </c:ser>
        <c:ser>
          <c:idx val="4"/>
          <c:order val="3"/>
          <c:tx>
            <c:strRef>
              <c:f>'9.7-15'!$J$299</c:f>
              <c:strCache>
                <c:ptCount val="1"/>
                <c:pt idx="0">
                  <c:v>Leguminosas</c:v>
                </c:pt>
              </c:strCache>
            </c:strRef>
          </c:tx>
          <c:marker>
            <c:symbol val="none"/>
          </c:marker>
          <c:cat>
            <c:numRef>
              <c:f>'9.7-15'!$K$295:$O$295</c:f>
              <c:numCache>
                <c:formatCode>0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'9.7-15'!$K$299:$O$299</c:f>
              <c:numCache>
                <c:formatCode>0.0</c:formatCode>
                <c:ptCount val="5"/>
                <c:pt idx="0">
                  <c:v>1.0945584246705085</c:v>
                </c:pt>
                <c:pt idx="1">
                  <c:v>1.2990767890279447</c:v>
                </c:pt>
                <c:pt idx="2">
                  <c:v>0.89989470509015979</c:v>
                </c:pt>
                <c:pt idx="3">
                  <c:v>0.8562444410446437</c:v>
                </c:pt>
                <c:pt idx="4">
                  <c:v>0.95906389395277725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221-4D57-94A2-0ADC856ED18D}"/>
            </c:ext>
          </c:extLst>
        </c:ser>
        <c:ser>
          <c:idx val="7"/>
          <c:order val="4"/>
          <c:tx>
            <c:strRef>
              <c:f>'9.7-15'!$J$300</c:f>
              <c:strCache>
                <c:ptCount val="1"/>
                <c:pt idx="0">
                  <c:v>Cítricos</c:v>
                </c:pt>
              </c:strCache>
            </c:strRef>
          </c:tx>
          <c:marker>
            <c:symbol val="none"/>
          </c:marker>
          <c:cat>
            <c:numRef>
              <c:f>'9.7-15'!$K$295:$O$295</c:f>
              <c:numCache>
                <c:formatCode>0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'9.7-15'!$K$300:$O$300</c:f>
              <c:numCache>
                <c:formatCode>0.0</c:formatCode>
                <c:ptCount val="5"/>
                <c:pt idx="0">
                  <c:v>6.4520266023703927</c:v>
                </c:pt>
                <c:pt idx="1">
                  <c:v>4.9913185651405909</c:v>
                </c:pt>
                <c:pt idx="2">
                  <c:v>4.2767441180593648</c:v>
                </c:pt>
                <c:pt idx="3">
                  <c:v>3.8123233404219889</c:v>
                </c:pt>
                <c:pt idx="4">
                  <c:v>3.1441573430573926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221-4D57-94A2-0ADC856ED18D}"/>
            </c:ext>
          </c:extLst>
        </c:ser>
        <c:ser>
          <c:idx val="0"/>
          <c:order val="5"/>
          <c:tx>
            <c:strRef>
              <c:f>'9.7-15'!$J$301</c:f>
              <c:strCache>
                <c:ptCount val="1"/>
                <c:pt idx="0">
                  <c:v>Otras frutas</c:v>
                </c:pt>
              </c:strCache>
            </c:strRef>
          </c:tx>
          <c:marker>
            <c:symbol val="none"/>
          </c:marker>
          <c:cat>
            <c:numRef>
              <c:f>'9.7-15'!$K$295:$O$295</c:f>
              <c:numCache>
                <c:formatCode>0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'9.7-15'!$K$301:$O$301</c:f>
              <c:numCache>
                <c:formatCode>0.0</c:formatCode>
                <c:ptCount val="5"/>
                <c:pt idx="0">
                  <c:v>12.174305834122187</c:v>
                </c:pt>
                <c:pt idx="1">
                  <c:v>9.0608404449271642</c:v>
                </c:pt>
                <c:pt idx="2">
                  <c:v>7.1549248928928613</c:v>
                </c:pt>
                <c:pt idx="3">
                  <c:v>6.802659004201387</c:v>
                </c:pt>
                <c:pt idx="4">
                  <c:v>5.5823638261756843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259-42B5-932E-A9919FED7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77088"/>
        <c:axId val="128317056"/>
      </c:lineChart>
      <c:catAx>
        <c:axId val="12917708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28317056"/>
        <c:crosses val="autoZero"/>
        <c:auto val="1"/>
        <c:lblAlgn val="ctr"/>
        <c:lblOffset val="100"/>
        <c:noMultiLvlLbl val="0"/>
      </c:catAx>
      <c:valAx>
        <c:axId val="128317056"/>
        <c:scaling>
          <c:orientation val="minMax"/>
        </c:scaling>
        <c:delete val="0"/>
        <c:axPos val="l"/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29177088"/>
        <c:crosses val="autoZero"/>
        <c:crossBetween val="between"/>
        <c:majorUnit val="3"/>
      </c:valAx>
    </c:plotArea>
    <c:legend>
      <c:legendPos val="r"/>
      <c:layout>
        <c:manualLayout>
          <c:xMode val="edge"/>
          <c:yMode val="edge"/>
          <c:x val="0.70549523414836302"/>
          <c:y val="0.31410357359176261"/>
          <c:w val="0.17185332918911453"/>
          <c:h val="0.4389117706440541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58573928258967"/>
          <c:y val="0.26899314668999708"/>
          <c:w val="0.64124759405074361"/>
          <c:h val="0.43025955088947215"/>
        </c:manualLayout>
      </c:layout>
      <c:lineChart>
        <c:grouping val="standard"/>
        <c:varyColors val="0"/>
        <c:ser>
          <c:idx val="0"/>
          <c:order val="0"/>
          <c:tx>
            <c:strRef>
              <c:f>'9.7-15'!$J$318</c:f>
              <c:strCache>
                <c:ptCount val="1"/>
                <c:pt idx="0">
                  <c:v>Boniato</c:v>
                </c:pt>
              </c:strCache>
            </c:strRef>
          </c:tx>
          <c:marker>
            <c:symbol val="none"/>
          </c:marker>
          <c:cat>
            <c:numRef>
              <c:f>'9.7-15'!$K$317:$O$317</c:f>
              <c:numCache>
                <c:formatCode>0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'9.7-15'!$K$318:$O$318</c:f>
              <c:numCache>
                <c:formatCode>0.0</c:formatCode>
                <c:ptCount val="5"/>
                <c:pt idx="0">
                  <c:v>9.9839390318315022</c:v>
                </c:pt>
                <c:pt idx="1">
                  <c:v>11.178703338359835</c:v>
                </c:pt>
                <c:pt idx="2">
                  <c:v>9.0448829308792078</c:v>
                </c:pt>
                <c:pt idx="3">
                  <c:v>8.5825244801882974</c:v>
                </c:pt>
                <c:pt idx="4">
                  <c:v>8.2633767190274146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A0-4C0D-9A86-68E369182B63}"/>
            </c:ext>
          </c:extLst>
        </c:ser>
        <c:ser>
          <c:idx val="1"/>
          <c:order val="1"/>
          <c:tx>
            <c:strRef>
              <c:f>'9.7-15'!$J$319</c:f>
              <c:strCache>
                <c:ptCount val="1"/>
                <c:pt idx="0">
                  <c:v>Plátano</c:v>
                </c:pt>
              </c:strCache>
            </c:strRef>
          </c:tx>
          <c:marker>
            <c:symbol val="none"/>
          </c:marker>
          <c:cat>
            <c:numRef>
              <c:f>'9.7-15'!$K$317:$O$317</c:f>
              <c:numCache>
                <c:formatCode>0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'9.7-15'!$K$319:$O$319</c:f>
              <c:numCache>
                <c:formatCode>0.0</c:formatCode>
                <c:ptCount val="5"/>
                <c:pt idx="0">
                  <c:v>10.97701086789775</c:v>
                </c:pt>
                <c:pt idx="1">
                  <c:v>9.4377291011410041</c:v>
                </c:pt>
                <c:pt idx="2">
                  <c:v>8.6064280554451411</c:v>
                </c:pt>
                <c:pt idx="3">
                  <c:v>8.1948889883504439</c:v>
                </c:pt>
                <c:pt idx="4">
                  <c:v>9.5962307623581715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3A0-4C0D-9A86-68E369182B63}"/>
            </c:ext>
          </c:extLst>
        </c:ser>
        <c:ser>
          <c:idx val="2"/>
          <c:order val="2"/>
          <c:tx>
            <c:strRef>
              <c:f>'9.7-15'!$J$320</c:f>
              <c:strCache>
                <c:ptCount val="1"/>
                <c:pt idx="0">
                  <c:v>Tomate</c:v>
                </c:pt>
              </c:strCache>
            </c:strRef>
          </c:tx>
          <c:marker>
            <c:symbol val="none"/>
          </c:marker>
          <c:cat>
            <c:numRef>
              <c:f>'9.7-15'!$K$317:$O$317</c:f>
              <c:numCache>
                <c:formatCode>0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'9.7-15'!$K$320:$O$320</c:f>
              <c:numCache>
                <c:formatCode>0.0</c:formatCode>
                <c:ptCount val="5"/>
                <c:pt idx="0">
                  <c:v>11.939007131069447</c:v>
                </c:pt>
                <c:pt idx="1">
                  <c:v>10.812904244483944</c:v>
                </c:pt>
                <c:pt idx="2">
                  <c:v>11.595602113492697</c:v>
                </c:pt>
                <c:pt idx="3">
                  <c:v>11.020877476720939</c:v>
                </c:pt>
                <c:pt idx="4">
                  <c:v>8.7840131177004537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858-4823-BBCA-CB87D02B075D}"/>
            </c:ext>
          </c:extLst>
        </c:ser>
        <c:ser>
          <c:idx val="3"/>
          <c:order val="3"/>
          <c:tx>
            <c:strRef>
              <c:f>'9.7-15'!$J$321</c:f>
              <c:strCache>
                <c:ptCount val="1"/>
                <c:pt idx="0">
                  <c:v>Arroz cáscara húmedo </c:v>
                </c:pt>
              </c:strCache>
            </c:strRef>
          </c:tx>
          <c:marker>
            <c:symbol val="none"/>
          </c:marker>
          <c:cat>
            <c:numRef>
              <c:f>'9.7-15'!$K$317:$O$317</c:f>
              <c:numCache>
                <c:formatCode>0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'9.7-15'!$K$321:$O$321</c:f>
              <c:numCache>
                <c:formatCode>0.0</c:formatCode>
                <c:ptCount val="5"/>
                <c:pt idx="0">
                  <c:v>3.4466212736593236</c:v>
                </c:pt>
                <c:pt idx="1">
                  <c:v>3.6395783554235681</c:v>
                </c:pt>
                <c:pt idx="2">
                  <c:v>3.5738764593885723</c:v>
                </c:pt>
                <c:pt idx="3">
                  <c:v>3.3943556157945105</c:v>
                </c:pt>
                <c:pt idx="4">
                  <c:v>2.7126746935512589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858-4823-BBCA-CB87D02B075D}"/>
            </c:ext>
          </c:extLst>
        </c:ser>
        <c:ser>
          <c:idx val="4"/>
          <c:order val="4"/>
          <c:tx>
            <c:strRef>
              <c:f>'9.7-15'!$J$322</c:f>
              <c:strCache>
                <c:ptCount val="1"/>
                <c:pt idx="0">
                  <c:v>Frijoles</c:v>
                </c:pt>
              </c:strCache>
            </c:strRef>
          </c:tx>
          <c:marker>
            <c:symbol val="none"/>
          </c:marker>
          <c:cat>
            <c:numRef>
              <c:f>'9.7-15'!$K$317:$O$317</c:f>
              <c:numCache>
                <c:formatCode>0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'9.7-15'!$K$322:$O$322</c:f>
              <c:numCache>
                <c:formatCode>0.0</c:formatCode>
                <c:ptCount val="5"/>
                <c:pt idx="0">
                  <c:v>1.0945584246705085</c:v>
                </c:pt>
                <c:pt idx="1">
                  <c:v>1.2990767890279447</c:v>
                </c:pt>
                <c:pt idx="2">
                  <c:v>0.89989470509015979</c:v>
                </c:pt>
                <c:pt idx="3">
                  <c:v>0.8562444410446437</c:v>
                </c:pt>
                <c:pt idx="4">
                  <c:v>0.95906389395277725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858-4823-BBCA-CB87D02B075D}"/>
            </c:ext>
          </c:extLst>
        </c:ser>
        <c:ser>
          <c:idx val="5"/>
          <c:order val="5"/>
          <c:tx>
            <c:strRef>
              <c:f>'9.7-15'!$J$323</c:f>
              <c:strCache>
                <c:ptCount val="1"/>
                <c:pt idx="0">
                  <c:v>Guayaba</c:v>
                </c:pt>
              </c:strCache>
            </c:strRef>
          </c:tx>
          <c:marker>
            <c:symbol val="none"/>
          </c:marker>
          <c:cat>
            <c:numRef>
              <c:f>'9.7-15'!$K$317:$O$317</c:f>
              <c:numCache>
                <c:formatCode>0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'9.7-15'!$K$323:$O$323</c:f>
              <c:numCache>
                <c:formatCode>0.0</c:formatCode>
                <c:ptCount val="5"/>
                <c:pt idx="0">
                  <c:v>14.626713963097526</c:v>
                </c:pt>
                <c:pt idx="1">
                  <c:v>9.5650776421392258</c:v>
                </c:pt>
                <c:pt idx="2">
                  <c:v>8.8853793284988321</c:v>
                </c:pt>
                <c:pt idx="3">
                  <c:v>8.3157196541797074</c:v>
                </c:pt>
                <c:pt idx="4">
                  <c:v>11.632650866732648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858-4823-BBCA-CB87D02B0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30208"/>
        <c:axId val="129515520"/>
      </c:lineChart>
      <c:catAx>
        <c:axId val="12963020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29515520"/>
        <c:crosses val="autoZero"/>
        <c:auto val="1"/>
        <c:lblAlgn val="ctr"/>
        <c:lblOffset val="100"/>
        <c:noMultiLvlLbl val="0"/>
      </c:catAx>
      <c:valAx>
        <c:axId val="129515520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29630208"/>
        <c:crosses val="autoZero"/>
        <c:crossBetween val="between"/>
        <c:majorUnit val="4"/>
      </c:valAx>
    </c:plotArea>
    <c:legend>
      <c:legendPos val="r"/>
      <c:layout>
        <c:manualLayout>
          <c:xMode val="edge"/>
          <c:yMode val="edge"/>
          <c:x val="0.82285855712052514"/>
          <c:y val="0.29788684538619359"/>
          <c:w val="0.17714144287947489"/>
          <c:h val="0.3318311570593195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900" b="1" i="0" u="none" strike="noStrike" baseline="0">
                <a:solidFill>
                  <a:sysClr val="windowText" lastClr="000000"/>
                </a:solidFill>
                <a:latin typeface="Calibri"/>
                <a:cs typeface="Calibri"/>
              </a:rPr>
              <a:t>9.10.3 Producción bruta de viandas y hortalizas por habitante   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900" b="1" i="0" u="none" strike="noStrike" baseline="0">
                <a:solidFill>
                  <a:sysClr val="windowText" lastClr="000000"/>
                </a:solidFill>
                <a:latin typeface="Calibri"/>
                <a:cs typeface="Calibri"/>
              </a:rPr>
              <a:t>    (lbs por persona)</a:t>
            </a:r>
          </a:p>
        </c:rich>
      </c:tx>
      <c:layout>
        <c:manualLayout>
          <c:xMode val="edge"/>
          <c:yMode val="edge"/>
          <c:x val="0.14522757826003457"/>
          <c:y val="3.555148629677104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30531732418525E-2"/>
          <c:y val="0.26027906976744186"/>
          <c:w val="0.74614065180102918"/>
          <c:h val="0.59585570408350119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dLbls>
            <c:dLbl>
              <c:idx val="0"/>
              <c:layout>
                <c:manualLayout>
                  <c:x val="-7.8014169875063794E-2"/>
                  <c:y val="-3.10077519379844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DC3-415B-A140-18F8EF401D32}"/>
                </c:ext>
              </c:extLst>
            </c:dLbl>
            <c:dLbl>
              <c:idx val="1"/>
              <c:layout>
                <c:manualLayout>
                  <c:x val="-7.0921972613694345E-3"/>
                  <c:y val="-7.4418604651162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DC3-415B-A140-18F8EF401D32}"/>
                </c:ext>
              </c:extLst>
            </c:dLbl>
            <c:dLbl>
              <c:idx val="3"/>
              <c:layout>
                <c:manualLayout>
                  <c:x val="-1.1820328768949057E-2"/>
                  <c:y val="-9.302325581395348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DC3-415B-A140-18F8EF401D3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'9.7-15'!$S$155:$W$155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'9.7-15'!$S$158:$W$158</c:f>
              <c:numCache>
                <c:formatCode>0.0</c:formatCode>
                <c:ptCount val="5"/>
                <c:pt idx="0">
                  <c:v>62.74971903978517</c:v>
                </c:pt>
                <c:pt idx="1">
                  <c:v>63.545929454516624</c:v>
                </c:pt>
                <c:pt idx="2">
                  <c:v>63.225727642057855</c:v>
                </c:pt>
                <c:pt idx="3">
                  <c:v>42.285174042813708</c:v>
                </c:pt>
                <c:pt idx="4">
                  <c:v>61.686672851620273</c:v>
                </c:pt>
              </c:numCache>
            </c:numRef>
          </c:val>
          <c:smooth val="0"/>
          <c:extLst xmlns:c16r2="http://schemas.microsoft.com/office/drawing/2015/06/chart"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'9.7-15'!#REF!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433C-47EC-AD1C-7AA88F0138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632768"/>
        <c:axId val="129518400"/>
      </c:lineChart>
      <c:catAx>
        <c:axId val="129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29518400"/>
        <c:crosses val="autoZero"/>
        <c:auto val="1"/>
        <c:lblAlgn val="ctr"/>
        <c:lblOffset val="100"/>
        <c:noMultiLvlLbl val="0"/>
      </c:catAx>
      <c:valAx>
        <c:axId val="129518400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129632768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696850393700782E-2"/>
          <c:y val="0.17640055409740449"/>
          <c:w val="0.69127537182852139"/>
          <c:h val="0.67322506561679796"/>
        </c:manualLayout>
      </c:layout>
      <c:lineChart>
        <c:grouping val="standard"/>
        <c:varyColors val="0"/>
        <c:ser>
          <c:idx val="1"/>
          <c:order val="0"/>
          <c:tx>
            <c:strRef>
              <c:f>'[2]9.18-19'!$A$18</c:f>
              <c:strCache>
                <c:ptCount val="1"/>
                <c:pt idx="0">
                  <c:v>  Estatal</c:v>
                </c:pt>
              </c:strCache>
            </c:strRef>
          </c:tx>
          <c:spPr>
            <a:ln>
              <a:solidFill>
                <a:srgbClr val="793905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3.4983026345799799E-2"/>
                  <c:y val="7.34299293453750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44A-4E38-8AB0-283D9CF27D2D}"/>
                </c:ext>
              </c:extLst>
            </c:dLbl>
            <c:dLbl>
              <c:idx val="1"/>
              <c:layout>
                <c:manualLayout>
                  <c:x val="-3.3249398668523965E-2"/>
                  <c:y val="5.41062637281711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4A-4E38-8AB0-283D9CF27D2D}"/>
                </c:ext>
              </c:extLst>
            </c:dLbl>
            <c:dLbl>
              <c:idx val="2"/>
              <c:layout>
                <c:manualLayout>
                  <c:x val="-3.1515384326905524E-2"/>
                  <c:y val="4.6376797481289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44A-4E38-8AB0-283D9CF27D2D}"/>
                </c:ext>
              </c:extLst>
            </c:dLbl>
            <c:dLbl>
              <c:idx val="3"/>
              <c:layout>
                <c:manualLayout>
                  <c:x val="1.1967578966648454E-3"/>
                  <c:y val="5.02415306047303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4A-4E38-8AB0-283D9CF27D2D}"/>
                </c:ext>
              </c:extLst>
            </c:dLbl>
            <c:dLbl>
              <c:idx val="4"/>
              <c:layout>
                <c:manualLayout>
                  <c:x val="-2.3920447093500646E-2"/>
                  <c:y val="-4.25123686675434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44A-4E38-8AB0-283D9CF27D2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'9.18-19'!$G$4:$K$4</c:f>
              <c:numCache>
                <c:formatCode>0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'9.18-19'!$AA$10:$AE$10</c:f>
              <c:numCache>
                <c:formatCode>#\ ##0.0</c:formatCode>
                <c:ptCount val="5"/>
                <c:pt idx="0">
                  <c:v>2.8856678496799235</c:v>
                </c:pt>
                <c:pt idx="1">
                  <c:v>2.5901628199462934</c:v>
                </c:pt>
                <c:pt idx="2">
                  <c:v>2.4676964927620713</c:v>
                </c:pt>
                <c:pt idx="3">
                  <c:v>2.649582280314859</c:v>
                </c:pt>
                <c:pt idx="4">
                  <c:v>2.8493150684931505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A88-4EFD-B997-174DC12414F1}"/>
            </c:ext>
          </c:extLst>
        </c:ser>
        <c:ser>
          <c:idx val="2"/>
          <c:order val="1"/>
          <c:tx>
            <c:strRef>
              <c:f>'[2]9.18-19'!$A$19</c:f>
              <c:strCache>
                <c:ptCount val="1"/>
                <c:pt idx="0">
                  <c:v>  No estatal</c:v>
                </c:pt>
              </c:strCache>
            </c:strRef>
          </c:tx>
          <c:spPr>
            <a:ln>
              <a:solidFill>
                <a:srgbClr val="3E4D1F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8657797689026812E-2"/>
                  <c:y val="-5.02415306047303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44A-4E38-8AB0-283D9CF27D2D}"/>
                </c:ext>
              </c:extLst>
            </c:dLbl>
            <c:dLbl>
              <c:idx val="1"/>
              <c:layout>
                <c:manualLayout>
                  <c:x val="-2.5654219320253212E-2"/>
                  <c:y val="-4.63767974812895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44A-4E38-8AB0-283D9CF27D2D}"/>
                </c:ext>
              </c:extLst>
            </c:dLbl>
            <c:dLbl>
              <c:idx val="2"/>
              <c:layout>
                <c:manualLayout>
                  <c:x val="-2.0989815807479866E-2"/>
                  <c:y val="-5.02415306047302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44A-4E38-8AB0-283D9CF27D2D}"/>
                </c:ext>
              </c:extLst>
            </c:dLbl>
            <c:dLbl>
              <c:idx val="3"/>
              <c:layout>
                <c:manualLayout>
                  <c:x val="-2.332201756386652E-3"/>
                  <c:y val="-3.091786498752634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44A-4E38-8AB0-283D9CF27D2D}"/>
                </c:ext>
              </c:extLst>
            </c:dLbl>
            <c:dLbl>
              <c:idx val="4"/>
              <c:layout>
                <c:manualLayout>
                  <c:x val="-2.0092313627645342E-2"/>
                  <c:y val="4.25120643578488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44A-4E38-8AB0-283D9CF27D2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'9.18-19'!$G$4:$K$4</c:f>
              <c:numCache>
                <c:formatCode>0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'9.18-19'!$AA$11:$AE$11</c:f>
              <c:numCache>
                <c:formatCode>#\ ##0.0</c:formatCode>
                <c:ptCount val="5"/>
                <c:pt idx="0">
                  <c:v>4.1770424956763854</c:v>
                </c:pt>
                <c:pt idx="1">
                  <c:v>3.4695626141982645</c:v>
                </c:pt>
                <c:pt idx="2">
                  <c:v>3.1778137791539249</c:v>
                </c:pt>
                <c:pt idx="3">
                  <c:v>2.9807419999922669</c:v>
                </c:pt>
                <c:pt idx="4">
                  <c:v>2.2682365372278204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A88-4EFD-B997-174DC1241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119168"/>
        <c:axId val="129519552"/>
      </c:lineChart>
      <c:catAx>
        <c:axId val="130119168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s-MX"/>
          </a:p>
        </c:txPr>
        <c:crossAx val="129519552"/>
        <c:crosses val="autoZero"/>
        <c:auto val="1"/>
        <c:lblAlgn val="ctr"/>
        <c:lblOffset val="100"/>
        <c:noMultiLvlLbl val="0"/>
      </c:catAx>
      <c:valAx>
        <c:axId val="129519552"/>
        <c:scaling>
          <c:orientation val="minMax"/>
          <c:max val="7"/>
          <c:min val="1"/>
        </c:scaling>
        <c:delete val="0"/>
        <c:axPos val="l"/>
        <c:numFmt formatCode="#\ ##0.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s-MX"/>
          </a:p>
        </c:txPr>
        <c:crossAx val="130119168"/>
        <c:crosses val="autoZero"/>
        <c:crossBetween val="between"/>
        <c:majorUnit val="2"/>
      </c:valAx>
    </c:plotArea>
    <c:legend>
      <c:legendPos val="r"/>
      <c:legendEntry>
        <c:idx val="0"/>
        <c:txPr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s-MX"/>
          </a:p>
        </c:txPr>
      </c:legendEntry>
      <c:legendEntry>
        <c:idx val="1"/>
        <c:txPr>
          <a:bodyPr/>
          <a:lstStyle/>
          <a:p>
            <a:pPr>
              <a:defRPr sz="920" b="1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s-MX"/>
          </a:p>
        </c:txPr>
      </c:legendEntry>
      <c:layout>
        <c:manualLayout>
          <c:xMode val="edge"/>
          <c:yMode val="edge"/>
          <c:x val="0.71679302792875887"/>
          <c:y val="0.2897493887939781"/>
          <c:w val="0.23897910302195835"/>
          <c:h val="0.19062499999999993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5.1713012512693543E-2"/>
          <c:y val="0.16666666666666669"/>
          <c:w val="0.61775000000000002"/>
          <c:h val="0.682958953047535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'9.18-19'!$Z$84</c:f>
              <c:strCache>
                <c:ptCount val="1"/>
                <c:pt idx="0">
                  <c:v>No Estatal (M Cab)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-2.3510121698800189E-3"/>
                  <c:y val="1.0100588991323252E-2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ysClr val="windowText" lastClr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B68-4EA8-A6E8-558B674C791F}"/>
                </c:ext>
              </c:extLst>
            </c:dLbl>
            <c:dLbl>
              <c:idx val="1"/>
              <c:layout>
                <c:manualLayout>
                  <c:x val="0"/>
                  <c:y val="4.9100137538975385E-3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ysClr val="windowText" lastClr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B68-4EA8-A6E8-558B674C791F}"/>
                </c:ext>
              </c:extLst>
            </c:dLbl>
            <c:dLbl>
              <c:idx val="2"/>
              <c:layout>
                <c:manualLayout>
                  <c:x val="-1.8510449333753398E-7"/>
                  <c:y val="9.8200275077951656E-3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ysClr val="windowText" lastClr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B68-4EA8-A6E8-558B674C791F}"/>
                </c:ext>
              </c:extLst>
            </c:dLbl>
            <c:dLbl>
              <c:idx val="3"/>
              <c:layout>
                <c:manualLayout>
                  <c:x val="-1.9237909992569906E-3"/>
                  <c:y val="1.4590323896401827E-2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ysClr val="windowText" lastClr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B68-4EA8-A6E8-558B674C791F}"/>
                </c:ext>
              </c:extLst>
            </c:dLbl>
            <c:dLbl>
              <c:idx val="4"/>
              <c:layout>
                <c:manualLayout>
                  <c:x val="-4.2685096163635333E-4"/>
                  <c:y val="5.1901996531103266E-3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ysClr val="windowText" lastClr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B68-4EA8-A6E8-558B674C791F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900" b="1" i="0" u="none" strike="noStrike" baseline="0">
                    <a:solidFill>
                      <a:sysClr val="windowText" lastClr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'9.18-19'!$AC$83:$AG$83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'9.18-19'!$AC$84:$AG$84</c:f>
              <c:numCache>
                <c:formatCode>#,##0.0</c:formatCode>
                <c:ptCount val="5"/>
                <c:pt idx="0">
                  <c:v>121.69999999999999</c:v>
                </c:pt>
                <c:pt idx="1">
                  <c:v>102</c:v>
                </c:pt>
                <c:pt idx="2">
                  <c:v>131.60000000000002</c:v>
                </c:pt>
                <c:pt idx="3">
                  <c:v>34.549999999999955</c:v>
                </c:pt>
                <c:pt idx="4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2B68-4EA8-A6E8-558B674C791F}"/>
            </c:ext>
          </c:extLst>
        </c:ser>
        <c:ser>
          <c:idx val="1"/>
          <c:order val="1"/>
          <c:tx>
            <c:strRef>
              <c:f>'9.18-19'!$Z$85</c:f>
              <c:strCache>
                <c:ptCount val="1"/>
                <c:pt idx="0">
                  <c:v>Estatal (M Cab)</c:v>
                </c:pt>
              </c:strCache>
            </c:strRef>
          </c:tx>
          <c:spPr>
            <a:solidFill>
              <a:srgbClr val="F79646">
                <a:lumMod val="50000"/>
              </a:srgbClr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0.15754785507553376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B68-4EA8-A6E8-558B674C791F}"/>
                </c:ext>
              </c:extLst>
            </c:dLbl>
            <c:dLbl>
              <c:idx val="1"/>
              <c:layout>
                <c:manualLayout>
                  <c:x val="0"/>
                  <c:y val="0.15782804097474645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B68-4EA8-A6E8-558B674C791F}"/>
                </c:ext>
              </c:extLst>
            </c:dLbl>
            <c:dLbl>
              <c:idx val="2"/>
              <c:layout>
                <c:manualLayout>
                  <c:x val="4.3097998327001458E-17"/>
                  <c:y val="0.14786754493302956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B68-4EA8-A6E8-558B674C791F}"/>
                </c:ext>
              </c:extLst>
            </c:dLbl>
            <c:dLbl>
              <c:idx val="3"/>
              <c:layout>
                <c:manualLayout>
                  <c:x val="3.8477671030073186E-3"/>
                  <c:y val="0.15782766539043117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B68-4EA8-A6E8-558B674C791F}"/>
                </c:ext>
              </c:extLst>
            </c:dLbl>
            <c:dLbl>
              <c:idx val="4"/>
              <c:layout>
                <c:manualLayout>
                  <c:x val="1.9237909992569906E-3"/>
                  <c:y val="0.15782841655906177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B68-4EA8-A6E8-558B674C791F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900" b="1" i="0" u="none" strike="noStrike" baseline="0">
                    <a:solidFill>
                      <a:srgbClr val="FFFFFF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'9.18-19'!$AC$83:$AG$83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'9.18-19'!$AC$85:$AG$85</c:f>
              <c:numCache>
                <c:formatCode>#,##0.0</c:formatCode>
                <c:ptCount val="5"/>
                <c:pt idx="0">
                  <c:v>271.10000000000002</c:v>
                </c:pt>
                <c:pt idx="1">
                  <c:v>260.3</c:v>
                </c:pt>
                <c:pt idx="2">
                  <c:v>270.5</c:v>
                </c:pt>
                <c:pt idx="3">
                  <c:v>265.10000000000002</c:v>
                </c:pt>
                <c:pt idx="4">
                  <c:v>294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2B68-4EA8-A6E8-558B674C7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010688"/>
        <c:axId val="129522432"/>
      </c:barChart>
      <c:lineChart>
        <c:grouping val="standard"/>
        <c:varyColors val="0"/>
        <c:ser>
          <c:idx val="3"/>
          <c:order val="2"/>
          <c:tx>
            <c:strRef>
              <c:f>'9.18-19'!$Z$86</c:f>
              <c:strCache>
                <c:ptCount val="1"/>
                <c:pt idx="0">
                  <c:v>Peso promedio (Kg)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4.21792618629174E-2"/>
                  <c:y val="-4.1666666666666664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B68-4EA8-A6E8-558B674C791F}"/>
                </c:ext>
              </c:extLst>
            </c:dLbl>
            <c:dLbl>
              <c:idx val="1"/>
              <c:layout>
                <c:manualLayout>
                  <c:x val="-2.9543858612420166E-2"/>
                  <c:y val="-5.0925925925925923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B68-4EA8-A6E8-558B674C791F}"/>
                </c:ext>
              </c:extLst>
            </c:dLbl>
            <c:dLbl>
              <c:idx val="2"/>
              <c:layout>
                <c:manualLayout>
                  <c:x val="-3.5940967041408756E-2"/>
                  <c:y val="-4.1666666666666644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B68-4EA8-A6E8-558B674C791F}"/>
                </c:ext>
              </c:extLst>
            </c:dLbl>
            <c:dLbl>
              <c:idx val="3"/>
              <c:layout>
                <c:manualLayout>
                  <c:x val="-3.2045422089593399E-2"/>
                  <c:y val="-4.6296296296296294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2B68-4EA8-A6E8-558B674C791F}"/>
                </c:ext>
              </c:extLst>
            </c:dLbl>
            <c:dLbl>
              <c:idx val="4"/>
              <c:layout>
                <c:manualLayout>
                  <c:x val="-3.2203788785313658E-2"/>
                  <c:y val="-3.2407407407407364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2B68-4EA8-A6E8-558B674C791F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'[2]9.18-19'!$AA$85:$AE$85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'9.18-19'!$AC$86:$AG$86</c:f>
              <c:numCache>
                <c:formatCode>#,##0</c:formatCode>
                <c:ptCount val="5"/>
                <c:pt idx="0">
                  <c:v>316.70061099796334</c:v>
                </c:pt>
                <c:pt idx="1">
                  <c:v>450.45542368203144</c:v>
                </c:pt>
                <c:pt idx="2">
                  <c:v>428.50037304153193</c:v>
                </c:pt>
                <c:pt idx="3">
                  <c:v>467.21174703821123</c:v>
                </c:pt>
                <c:pt idx="4">
                  <c:v>548.47144006436042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B68-4EA8-A6E8-558B674C7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10688"/>
        <c:axId val="129522432"/>
      </c:lineChart>
      <c:catAx>
        <c:axId val="129010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 pitchFamily="34" charset="0"/>
                <a:ea typeface="Calibri"/>
                <a:cs typeface="Arial" pitchFamily="34" charset="0"/>
              </a:defRPr>
            </a:pPr>
            <a:endParaRPr lang="es-MX"/>
          </a:p>
        </c:txPr>
        <c:crossAx val="129522432"/>
        <c:crosses val="autoZero"/>
        <c:auto val="1"/>
        <c:lblAlgn val="ctr"/>
        <c:lblOffset val="100"/>
        <c:noMultiLvlLbl val="0"/>
      </c:catAx>
      <c:valAx>
        <c:axId val="129522432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1290106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048733443203322"/>
          <c:y val="0.38195756780402451"/>
          <c:w val="0.31861539400598182"/>
          <c:h val="0.23611913094196563"/>
        </c:manualLayout>
      </c:layout>
      <c:overlay val="0"/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Arial" pitchFamily="34" charset="0"/>
              <a:ea typeface="Calibri"/>
              <a:cs typeface="Arial" pitchFamily="34" charset="0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orientation="portrait"/>
  </c:printSettings>
  <c:userShapes r:id="rId2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55555555555561E-2"/>
          <c:y val="0.16666666666666666"/>
          <c:w val="0.61775000000000024"/>
          <c:h val="0.6829589530475357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'9.20-21'!$R$28</c:f>
              <c:strCache>
                <c:ptCount val="1"/>
                <c:pt idx="0">
                  <c:v>No estatal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-2.3429349812286123E-3"/>
                  <c:y val="6.0183727034120735E-3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ysClr val="windowText" lastClr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6A2-4052-A937-E6FDF53CE262}"/>
                </c:ext>
              </c:extLst>
            </c:dLbl>
            <c:dLbl>
              <c:idx val="1"/>
              <c:layout>
                <c:manualLayout>
                  <c:x val="-1.8322317040212906E-7"/>
                  <c:y val="5.5554461942257218E-3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ysClr val="windowText" lastClr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D95-402D-B684-6297758E54B8}"/>
                </c:ext>
              </c:extLst>
            </c:dLbl>
            <c:dLbl>
              <c:idx val="2"/>
              <c:layout>
                <c:manualLayout>
                  <c:x val="-2.3109938482820539E-3"/>
                  <c:y val="-4.6292650918627534E-4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ysClr val="windowText" lastClr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D95-402D-B684-6297758E54B8}"/>
                </c:ext>
              </c:extLst>
            </c:dLbl>
            <c:dLbl>
              <c:idx val="3"/>
              <c:layout>
                <c:manualLayout>
                  <c:x val="5.6350099094756016E-5"/>
                  <c:y val="9.2591863517060367E-3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ysClr val="windowText" lastClr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D95-402D-B684-6297758E54B8}"/>
                </c:ext>
              </c:extLst>
            </c:dLbl>
            <c:dLbl>
              <c:idx val="4"/>
              <c:layout>
                <c:manualLayout>
                  <c:x val="-2.9695746515440084E-3"/>
                  <c:y val="9.2585301837270345E-4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D95-402D-B684-6297758E54B8}"/>
                </c:ext>
              </c:extLst>
            </c:dLbl>
            <c:dLbl>
              <c:idx val="5"/>
              <c:layout>
                <c:manualLayout>
                  <c:x val="0"/>
                  <c:y val="0.17592592592592593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D95-402D-B684-6297758E54B8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900" b="1" i="0" u="none" strike="noStrike" baseline="0">
                    <a:solidFill>
                      <a:srgbClr val="FFFFFF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'9.20-21'!$M$27:$Q$27</c:f>
              <c:numCache>
                <c:formatCode>General</c:formatCode>
                <c:ptCount val="5"/>
                <c:pt idx="0" formatCode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'9.20-21'!$M$28:$Q$28</c:f>
              <c:numCache>
                <c:formatCode>#\ ##0.0</c:formatCode>
                <c:ptCount val="5"/>
                <c:pt idx="0">
                  <c:v>428.29999999999995</c:v>
                </c:pt>
                <c:pt idx="1">
                  <c:v>403</c:v>
                </c:pt>
                <c:pt idx="2">
                  <c:v>1125.2</c:v>
                </c:pt>
                <c:pt idx="3">
                  <c:v>106.53199999999998</c:v>
                </c:pt>
                <c:pt idx="4">
                  <c:v>37.329000000000008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1BE2-4555-BE56-95FBB5280ADA}"/>
            </c:ext>
          </c:extLst>
        </c:ser>
        <c:ser>
          <c:idx val="1"/>
          <c:order val="1"/>
          <c:tx>
            <c:strRef>
              <c:f>'9.20-21'!$R$29</c:f>
              <c:strCache>
                <c:ptCount val="1"/>
                <c:pt idx="0">
                  <c:v>Estatal</c:v>
                </c:pt>
              </c:strCache>
            </c:strRef>
          </c:tx>
          <c:spPr>
            <a:solidFill>
              <a:srgbClr val="F79646">
                <a:lumMod val="50000"/>
              </a:srgbClr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0.18055555555555555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D95-402D-B684-6297758E54B8}"/>
                </c:ext>
              </c:extLst>
            </c:dLbl>
            <c:dLbl>
              <c:idx val="1"/>
              <c:layout>
                <c:manualLayout>
                  <c:x val="-2.3427878659084151E-3"/>
                  <c:y val="0.18518518518518517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D95-402D-B684-6297758E54B8}"/>
                </c:ext>
              </c:extLst>
            </c:dLbl>
            <c:dLbl>
              <c:idx val="2"/>
              <c:layout>
                <c:manualLayout>
                  <c:x val="0"/>
                  <c:y val="0.17129629629629631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D95-402D-B684-6297758E54B8}"/>
                </c:ext>
              </c:extLst>
            </c:dLbl>
            <c:dLbl>
              <c:idx val="3"/>
              <c:layout>
                <c:manualLayout>
                  <c:x val="1.5410099054073937E-3"/>
                  <c:y val="5.5551181102362207E-3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ysClr val="windowText" lastClr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D95-402D-B684-6297758E54B8}"/>
                </c:ext>
              </c:extLst>
            </c:dLbl>
            <c:dLbl>
              <c:idx val="4"/>
              <c:layout>
                <c:manualLayout>
                  <c:x val="1.8919624575723846E-3"/>
                  <c:y val="5.5554461942257218E-3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ysClr val="windowText" lastClr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D95-402D-B684-6297758E54B8}"/>
                </c:ext>
              </c:extLst>
            </c:dLbl>
            <c:dLbl>
              <c:idx val="5"/>
              <c:layout>
                <c:manualLayout>
                  <c:x val="0"/>
                  <c:y val="0.18055555555555561"/>
                </c:manualLayout>
              </c:layout>
              <c:spPr/>
              <c:txPr>
                <a:bodyPr rot="-5400000" vert="horz"/>
                <a:lstStyle/>
                <a:p>
                  <a:pPr algn="ctr">
                    <a:defRPr sz="900" b="1" i="0" u="none" strike="noStrike" baseline="0">
                      <a:solidFill>
                        <a:srgbClr val="FFFFFF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D95-402D-B684-6297758E54B8}"/>
                </c:ext>
              </c:extLst>
            </c:dLbl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900" b="1" i="0" u="none" strike="noStrike" baseline="0">
                    <a:solidFill>
                      <a:srgbClr val="FFFFFF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'9.20-21'!$M$27:$Q$27</c:f>
              <c:numCache>
                <c:formatCode>General</c:formatCode>
                <c:ptCount val="5"/>
                <c:pt idx="0" formatCode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'9.20-21'!$M$29:$Q$29</c:f>
              <c:numCache>
                <c:formatCode>#\ ##0.0</c:formatCode>
                <c:ptCount val="5"/>
                <c:pt idx="0">
                  <c:v>1737.7</c:v>
                </c:pt>
                <c:pt idx="1">
                  <c:v>1698.1</c:v>
                </c:pt>
                <c:pt idx="2">
                  <c:v>1789.2</c:v>
                </c:pt>
                <c:pt idx="3">
                  <c:v>163.267</c:v>
                </c:pt>
                <c:pt idx="4">
                  <c:v>137.17099999999999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1BE2-4555-BE56-95FBB5280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9806848"/>
        <c:axId val="130466368"/>
      </c:barChart>
      <c:lineChart>
        <c:grouping val="standard"/>
        <c:varyColors val="0"/>
        <c:ser>
          <c:idx val="3"/>
          <c:order val="2"/>
          <c:tx>
            <c:strRef>
              <c:f>'9.20-21'!$R$30:$S$30</c:f>
              <c:strCache>
                <c:ptCount val="1"/>
                <c:pt idx="0">
                  <c:v>Total peso promedio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2.3686596137508127E-2"/>
                  <c:y val="-5.277788713910761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D95-402D-B684-6297758E54B8}"/>
                </c:ext>
              </c:extLst>
            </c:dLbl>
            <c:dLbl>
              <c:idx val="1"/>
              <c:layout>
                <c:manualLayout>
                  <c:x val="3.0793239452663355E-2"/>
                  <c:y val="-4.5370406824147134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D95-402D-B684-6297758E54B8}"/>
                </c:ext>
              </c:extLst>
            </c:dLbl>
            <c:dLbl>
              <c:idx val="2"/>
              <c:layout>
                <c:manualLayout>
                  <c:x val="2.6093407999090365E-2"/>
                  <c:y val="-2.7777887139107612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D95-402D-B684-6297758E54B8}"/>
                </c:ext>
              </c:extLst>
            </c:dLbl>
            <c:dLbl>
              <c:idx val="3"/>
              <c:layout>
                <c:manualLayout>
                  <c:x val="2.1216461866317343E-2"/>
                  <c:y val="-2.0370734908136484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D95-402D-B684-6297758E54B8}"/>
                </c:ext>
              </c:extLst>
            </c:dLbl>
            <c:dLbl>
              <c:idx val="4"/>
              <c:layout>
                <c:manualLayout>
                  <c:x val="2.3686596137508127E-2"/>
                  <c:y val="-1.1574146981627297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D95-402D-B684-6297758E54B8}"/>
                </c:ext>
              </c:extLst>
            </c:dLbl>
            <c:dLbl>
              <c:idx val="5"/>
              <c:layout>
                <c:manualLayout>
                  <c:x val="9.372984791663784E-3"/>
                  <c:y val="-3.2407407407407406E-2"/>
                </c:manualLayout>
              </c:layout>
              <c:spPr/>
              <c:txPr>
                <a:bodyPr/>
                <a:lstStyle/>
                <a:p>
                  <a:pPr>
                    <a:defRPr sz="900" b="1" i="0" u="none" strike="noStrike" baseline="0">
                      <a:solidFill>
                        <a:srgbClr val="000000"/>
                      </a:solidFill>
                      <a:latin typeface="Arial" pitchFamily="34" charset="0"/>
                      <a:ea typeface="Calibri"/>
                      <a:cs typeface="Arial" pitchFamily="34" charset="0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D95-402D-B684-6297758E54B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 pitchFamily="34" charset="0"/>
                    <a:ea typeface="Calibri"/>
                    <a:cs typeface="Arial" pitchFamily="34" charset="0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'9.20-21'!$M$27:$P$27</c:f>
              <c:numCache>
                <c:formatCode>General</c:formatCode>
                <c:ptCount val="4"/>
                <c:pt idx="0" formatCode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</c:numCache>
            </c:numRef>
          </c:cat>
          <c:val>
            <c:numRef>
              <c:f>'9.20-21'!$M$30:$Q$30</c:f>
              <c:numCache>
                <c:formatCode>#,##0</c:formatCode>
                <c:ptCount val="5"/>
                <c:pt idx="0">
                  <c:v>105</c:v>
                </c:pt>
                <c:pt idx="1">
                  <c:v>88</c:v>
                </c:pt>
                <c:pt idx="2">
                  <c:v>85.88388690639583</c:v>
                </c:pt>
                <c:pt idx="3">
                  <c:v>63.522073777145216</c:v>
                </c:pt>
                <c:pt idx="4">
                  <c:v>52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BE2-4555-BE56-95FBB5280A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06848"/>
        <c:axId val="130466368"/>
      </c:lineChart>
      <c:catAx>
        <c:axId val="12980684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30466368"/>
        <c:crosses val="autoZero"/>
        <c:auto val="1"/>
        <c:lblAlgn val="ctr"/>
        <c:lblOffset val="100"/>
        <c:noMultiLvlLbl val="0"/>
      </c:catAx>
      <c:valAx>
        <c:axId val="130466368"/>
        <c:scaling>
          <c:orientation val="minMax"/>
        </c:scaling>
        <c:delete val="1"/>
        <c:axPos val="l"/>
        <c:numFmt formatCode="#\ ##0.0" sourceLinked="1"/>
        <c:majorTickMark val="out"/>
        <c:minorTickMark val="none"/>
        <c:tickLblPos val="nextTo"/>
        <c:crossAx val="1298068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4903838774539147"/>
          <c:y val="0.390625"/>
          <c:w val="0.32692299427483851"/>
          <c:h val="0.4583333333333333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55658154670963E-2"/>
          <c:y val="0.24190802236676937"/>
          <c:w val="0.65355838915657927"/>
          <c:h val="0.64790901137357826"/>
        </c:manualLayout>
      </c:layout>
      <c:lineChart>
        <c:grouping val="standard"/>
        <c:varyColors val="0"/>
        <c:ser>
          <c:idx val="0"/>
          <c:order val="0"/>
          <c:tx>
            <c:strRef>
              <c:f>'9.22-23'!$A$36</c:f>
              <c:strCache>
                <c:ptCount val="1"/>
                <c:pt idx="0">
                  <c:v>     Huevos por gallina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4749262536873156E-2"/>
                  <c:y val="-6.2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B49-4477-8C8B-1D0874D88FDE}"/>
                </c:ext>
              </c:extLst>
            </c:dLbl>
            <c:dLbl>
              <c:idx val="1"/>
              <c:layout>
                <c:manualLayout>
                  <c:x val="-2.2050031356699883E-2"/>
                  <c:y val="-5.7291666666666664E-2"/>
                </c:manualLayout>
              </c:layout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B49-4477-8C8B-1D0874D88FDE}"/>
                </c:ext>
              </c:extLst>
            </c:dLbl>
            <c:dLbl>
              <c:idx val="2"/>
              <c:layout>
                <c:manualLayout>
                  <c:x val="-2.5693355494742262E-2"/>
                  <c:y val="-5.443843432614401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B49-4477-8C8B-1D0874D88FDE}"/>
                </c:ext>
              </c:extLst>
            </c:dLbl>
            <c:dLbl>
              <c:idx val="3"/>
              <c:layout>
                <c:manualLayout>
                  <c:x val="-2.949852507374577E-3"/>
                  <c:y val="-3.125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B49-4477-8C8B-1D0874D88FDE}"/>
                </c:ext>
              </c:extLst>
            </c:dLbl>
            <c:dLbl>
              <c:idx val="5"/>
              <c:layout>
                <c:manualLayout>
                  <c:x val="-1.7057569296375266E-2"/>
                  <c:y val="-6.023553577541937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169-420A-B253-EB2FB3C3044F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'9.22-23'!$D$24:$I$24</c:f>
              <c:numCache>
                <c:formatCode>0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'9.22-23'!$D$36:$I$36</c:f>
              <c:numCache>
                <c:formatCode>#,##0</c:formatCode>
                <c:ptCount val="5"/>
                <c:pt idx="0">
                  <c:v>224</c:v>
                </c:pt>
                <c:pt idx="1">
                  <c:v>214</c:v>
                </c:pt>
                <c:pt idx="2">
                  <c:v>217</c:v>
                </c:pt>
                <c:pt idx="3">
                  <c:v>193</c:v>
                </c:pt>
                <c:pt idx="4">
                  <c:v>102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B49-4477-8C8B-1D0874D88F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809408"/>
        <c:axId val="130468672"/>
      </c:lineChart>
      <c:catAx>
        <c:axId val="12980940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30468672"/>
        <c:crosses val="autoZero"/>
        <c:auto val="1"/>
        <c:lblAlgn val="ctr"/>
        <c:lblOffset val="100"/>
        <c:noMultiLvlLbl val="0"/>
      </c:catAx>
      <c:valAx>
        <c:axId val="130468672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12980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3705163720206615"/>
          <c:y val="0.32608695652173914"/>
          <c:w val="0.34026492957037091"/>
          <c:h val="9.1304347826086985E-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 paperSize="9" orientation="landscape"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1530183727034119E-2"/>
          <c:y val="0.22732648002333042"/>
          <c:w val="0.58752053720557662"/>
          <c:h val="0.65669364246135897"/>
        </c:manualLayout>
      </c:layout>
      <c:lineChart>
        <c:grouping val="standard"/>
        <c:varyColors val="0"/>
        <c:ser>
          <c:idx val="0"/>
          <c:order val="0"/>
          <c:tx>
            <c:strRef>
              <c:f>'9.31'!$A$7</c:f>
              <c:strCache>
                <c:ptCount val="1"/>
                <c:pt idx="0">
                  <c:v>Captura bruta total</c:v>
                </c:pt>
              </c:strCache>
            </c:strRef>
          </c:tx>
          <c:spPr>
            <a:ln>
              <a:solidFill>
                <a:srgbClr val="000099"/>
              </a:solidFill>
            </a:ln>
          </c:spPr>
          <c:marker>
            <c:symbol val="none"/>
          </c:marker>
          <c:dLbls>
            <c:dLbl>
              <c:idx val="0"/>
              <c:layout>
                <c:manualLayout>
                  <c:x val="-1.5350877192982476E-2"/>
                  <c:y val="-6.88806888068880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EF5-4E88-B727-7BEDDE8FB5CF}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4AB-45D1-9B95-110219092109}"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4AB-45D1-9B95-110219092109}"/>
                </c:ext>
              </c:extLst>
            </c:dLbl>
            <c:dLbl>
              <c:idx val="3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EF5-4E88-B727-7BEDDE8FB5CF}"/>
                </c:ext>
              </c:extLst>
            </c:dLbl>
            <c:dLbl>
              <c:idx val="4"/>
              <c:layout>
                <c:manualLayout>
                  <c:x val="-1.8478146753394955E-2"/>
                  <c:y val="-6.0185373507278379E-2"/>
                </c:manualLayout>
              </c:layout>
              <c:spPr/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EF5-4E88-B727-7BEDDE8FB5CF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'9.31'!$F$4:$J$4</c:f>
              <c:numCache>
                <c:formatCode>0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'9.31'!$F$7:$J$7</c:f>
              <c:numCache>
                <c:formatCode>#,##0.0</c:formatCode>
                <c:ptCount val="5"/>
                <c:pt idx="0">
                  <c:v>46386.5</c:v>
                </c:pt>
                <c:pt idx="1">
                  <c:v>40716.710000000006</c:v>
                </c:pt>
                <c:pt idx="2">
                  <c:v>29924.89</c:v>
                </c:pt>
                <c:pt idx="3">
                  <c:v>26239.35</c:v>
                </c:pt>
                <c:pt idx="4">
                  <c:v>22330.579999999994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4AB-45D1-9B95-110219092109}"/>
            </c:ext>
          </c:extLst>
        </c:ser>
        <c:ser>
          <c:idx val="1"/>
          <c:order val="1"/>
          <c:tx>
            <c:strRef>
              <c:f>'9.31'!$A$8</c:f>
              <c:strCache>
                <c:ptCount val="1"/>
                <c:pt idx="0">
                  <c:v> Pescado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1.7543859649122806E-2"/>
                  <c:y val="8.36408364083640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EF5-4E88-B727-7BEDDE8FB5CF}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4AB-45D1-9B95-110219092109}"/>
                </c:ext>
              </c:extLst>
            </c:dLbl>
            <c:dLbl>
              <c:idx val="2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4AB-45D1-9B95-110219092109}"/>
                </c:ext>
              </c:extLst>
            </c:dLbl>
            <c:dLbl>
              <c:idx val="3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EF5-4E88-B727-7BEDDE8FB5CF}"/>
                </c:ext>
              </c:extLst>
            </c:dLbl>
            <c:dLbl>
              <c:idx val="4"/>
              <c:layout>
                <c:manualLayout>
                  <c:x val="-2.2308570124386626E-2"/>
                  <c:y val="5.23779914964504E-2"/>
                </c:manualLayout>
              </c:layout>
              <c:spPr/>
              <c:txPr>
                <a:bodyPr/>
                <a:lstStyle/>
                <a:p>
                  <a:pPr>
                    <a:defRPr sz="8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s-MX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4AB-45D1-9B95-11021909210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'9.31'!$F$4:$J$4</c:f>
              <c:numCache>
                <c:formatCode>0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'9.31'!$E$8:$J$8</c:f>
              <c:numCache>
                <c:formatCode>#,##0.0</c:formatCode>
                <c:ptCount val="5"/>
                <c:pt idx="0">
                  <c:v>35148.800000000003</c:v>
                </c:pt>
                <c:pt idx="1">
                  <c:v>30088.82</c:v>
                </c:pt>
                <c:pt idx="2">
                  <c:v>22435.19</c:v>
                </c:pt>
                <c:pt idx="3">
                  <c:v>20954.57</c:v>
                </c:pt>
                <c:pt idx="4">
                  <c:v>18064.689999999999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4AB-45D1-9B95-110219092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523648"/>
        <c:axId val="130470976"/>
      </c:lineChart>
      <c:catAx>
        <c:axId val="13052364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130470976"/>
        <c:crosses val="autoZero"/>
        <c:auto val="1"/>
        <c:lblAlgn val="ctr"/>
        <c:lblOffset val="100"/>
        <c:noMultiLvlLbl val="0"/>
      </c:catAx>
      <c:valAx>
        <c:axId val="130470976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1305236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6902710612500871"/>
          <c:y val="0.65313769358166018"/>
          <c:w val="0.2991152300652683"/>
          <c:h val="0.177122158623161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85725</xdr:rowOff>
    </xdr:from>
    <xdr:to>
      <xdr:col>7</xdr:col>
      <xdr:colOff>0</xdr:colOff>
      <xdr:row>7</xdr:row>
      <xdr:rowOff>85725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6324600" y="118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7</xdr:row>
      <xdr:rowOff>85725</xdr:rowOff>
    </xdr:from>
    <xdr:to>
      <xdr:col>7</xdr:col>
      <xdr:colOff>0</xdr:colOff>
      <xdr:row>7</xdr:row>
      <xdr:rowOff>85725</xdr:rowOff>
    </xdr:to>
    <xdr:sp macro="" textlink="">
      <xdr:nvSpPr>
        <xdr:cNvPr id="3" name="Line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6324600" y="118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390525</xdr:colOff>
      <xdr:row>57</xdr:row>
      <xdr:rowOff>19050</xdr:rowOff>
    </xdr:from>
    <xdr:to>
      <xdr:col>6</xdr:col>
      <xdr:colOff>333375</xdr:colOff>
      <xdr:row>76</xdr:row>
      <xdr:rowOff>9525</xdr:rowOff>
    </xdr:to>
    <xdr:graphicFrame macro="">
      <xdr:nvGraphicFramePr>
        <xdr:cNvPr id="4" name="11 Gráfic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727709</xdr:colOff>
      <xdr:row>59</xdr:row>
      <xdr:rowOff>161925</xdr:rowOff>
    </xdr:from>
    <xdr:to>
      <xdr:col>0</xdr:col>
      <xdr:colOff>1419297</xdr:colOff>
      <xdr:row>61</xdr:row>
      <xdr:rowOff>19050</xdr:rowOff>
    </xdr:to>
    <xdr:sp macro="" textlink="">
      <xdr:nvSpPr>
        <xdr:cNvPr id="5" name="13 CuadroText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27709" y="10477500"/>
          <a:ext cx="691588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900" b="1">
              <a:solidFill>
                <a:sysClr val="windowText" lastClr="000000"/>
              </a:solidFill>
            </a:rPr>
            <a:t>T-10 988,4</a:t>
          </a:r>
        </a:p>
      </xdr:txBody>
    </xdr:sp>
    <xdr:clientData/>
  </xdr:twoCellAnchor>
  <xdr:twoCellAnchor>
    <xdr:from>
      <xdr:col>0</xdr:col>
      <xdr:colOff>352425</xdr:colOff>
      <xdr:row>78</xdr:row>
      <xdr:rowOff>0</xdr:rowOff>
    </xdr:from>
    <xdr:to>
      <xdr:col>6</xdr:col>
      <xdr:colOff>390525</xdr:colOff>
      <xdr:row>96</xdr:row>
      <xdr:rowOff>114300</xdr:rowOff>
    </xdr:to>
    <xdr:graphicFrame macro="">
      <xdr:nvGraphicFramePr>
        <xdr:cNvPr id="6" name="18 Gráfic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0.01207</cdr:x>
      <cdr:y>0.0367</cdr:y>
    </cdr:from>
    <cdr:to>
      <cdr:x>0.97611</cdr:x>
      <cdr:y>0.15677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6675" y="133352"/>
          <a:ext cx="5324475" cy="4387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9.1 Distribución de la Tierra</a:t>
          </a:r>
          <a:r>
            <a:rPr lang="es-ES" sz="9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y utilización, según formas de tenencia. Cuba Año 2017</a:t>
          </a:r>
          <a:endParaRPr lang="es-ES" sz="9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0.28645</cdr:x>
      <cdr:y>0.38207</cdr:y>
    </cdr:from>
    <cdr:to>
      <cdr:x>0.4195</cdr:x>
      <cdr:y>0.44974</cdr:y>
    </cdr:to>
    <cdr:sp macro="" textlink="">
      <cdr:nvSpPr>
        <cdr:cNvPr id="11" name="13 CuadroTexto"/>
        <cdr:cNvSpPr txBox="1"/>
      </cdr:nvSpPr>
      <cdr:spPr>
        <a:xfrm xmlns:a="http://schemas.openxmlformats.org/drawingml/2006/main">
          <a:off x="1590664" y="1386304"/>
          <a:ext cx="742945" cy="242472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T-6 168,8</a:t>
          </a:r>
        </a:p>
      </cdr:txBody>
    </cdr:sp>
  </cdr:relSizeAnchor>
  <cdr:relSizeAnchor xmlns:cdr="http://schemas.openxmlformats.org/drawingml/2006/chartDrawing">
    <cdr:from>
      <cdr:x>0.4543</cdr:x>
      <cdr:y>0.55805</cdr:y>
    </cdr:from>
    <cdr:to>
      <cdr:x>0.58859</cdr:x>
      <cdr:y>0.61786</cdr:y>
    </cdr:to>
    <cdr:sp macro="" textlink="">
      <cdr:nvSpPr>
        <cdr:cNvPr id="12" name="13 CuadroTexto"/>
        <cdr:cNvSpPr txBox="1"/>
      </cdr:nvSpPr>
      <cdr:spPr>
        <a:xfrm xmlns:a="http://schemas.openxmlformats.org/drawingml/2006/main">
          <a:off x="2524133" y="2021554"/>
          <a:ext cx="742946" cy="216821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T-1 722,8</a:t>
          </a:r>
        </a:p>
      </cdr:txBody>
    </cdr:sp>
  </cdr:relSizeAnchor>
  <cdr:relSizeAnchor xmlns:cdr="http://schemas.openxmlformats.org/drawingml/2006/chartDrawing">
    <cdr:from>
      <cdr:x>0.63122</cdr:x>
      <cdr:y>0.64069</cdr:y>
    </cdr:from>
    <cdr:to>
      <cdr:x>0.75283</cdr:x>
      <cdr:y>0.69727</cdr:y>
    </cdr:to>
    <cdr:sp macro="" textlink="">
      <cdr:nvSpPr>
        <cdr:cNvPr id="13" name="13 CuadroTexto"/>
        <cdr:cNvSpPr txBox="1"/>
      </cdr:nvSpPr>
      <cdr:spPr>
        <a:xfrm xmlns:a="http://schemas.openxmlformats.org/drawingml/2006/main">
          <a:off x="3186555" y="2319878"/>
          <a:ext cx="613919" cy="204247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T-513,2</a:t>
          </a:r>
        </a:p>
      </cdr:txBody>
    </cdr:sp>
  </cdr:relSizeAnchor>
  <cdr:relSizeAnchor xmlns:cdr="http://schemas.openxmlformats.org/drawingml/2006/chartDrawing">
    <cdr:from>
      <cdr:x>0.80961</cdr:x>
      <cdr:y>0.55743</cdr:y>
    </cdr:from>
    <cdr:to>
      <cdr:x>0.93482</cdr:x>
      <cdr:y>0.61236</cdr:y>
    </cdr:to>
    <cdr:sp macro="" textlink="">
      <cdr:nvSpPr>
        <cdr:cNvPr id="14" name="13 CuadroTexto"/>
        <cdr:cNvSpPr txBox="1"/>
      </cdr:nvSpPr>
      <cdr:spPr>
        <a:xfrm xmlns:a="http://schemas.openxmlformats.org/drawingml/2006/main">
          <a:off x="4495800" y="2019300"/>
          <a:ext cx="695314" cy="198350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9525" cmpd="sng">
          <a:noFill/>
        </a:ln>
        <a:effectLst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r>
            <a:rPr lang="es-ES" sz="8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T-2 583,6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0.05519</cdr:x>
      <cdr:y>0.03319</cdr:y>
    </cdr:from>
    <cdr:to>
      <cdr:x>0.89517</cdr:x>
      <cdr:y>0.13163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14325" y="114165"/>
          <a:ext cx="4714875" cy="3444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9.2 Utilización</a:t>
          </a:r>
          <a:r>
            <a:rPr lang="es-ES" sz="9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de la superficie agricola por provincias</a:t>
          </a:r>
          <a:r>
            <a:rPr lang="es-ES" sz="900" b="1" baseline="0">
              <a:solidFill>
                <a:srgbClr val="000099"/>
              </a:solidFill>
              <a:latin typeface="Arial" pitchFamily="34" charset="0"/>
              <a:cs typeface="Arial" pitchFamily="34" charset="0"/>
            </a:rPr>
            <a:t>. </a:t>
          </a:r>
          <a:r>
            <a:rPr lang="es-ES" sz="9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Cuba Año 2017</a:t>
          </a:r>
          <a:endParaRPr lang="es-ES" sz="9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40</xdr:row>
      <xdr:rowOff>57150</xdr:rowOff>
    </xdr:from>
    <xdr:to>
      <xdr:col>0</xdr:col>
      <xdr:colOff>0</xdr:colOff>
      <xdr:row>57</xdr:row>
      <xdr:rowOff>76200</xdr:rowOff>
    </xdr:to>
    <xdr:graphicFrame macro="">
      <xdr:nvGraphicFramePr>
        <xdr:cNvPr id="2" name="2 Gráfico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0.09653</cdr:x>
      <cdr:y>0.01699</cdr:y>
    </cdr:from>
    <cdr:to>
      <cdr:x>0.90486</cdr:x>
      <cdr:y>0.10641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441325" y="50800"/>
          <a:ext cx="3695685" cy="2667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900" b="1">
              <a:solidFill>
                <a:sysClr val="windowText" lastClr="000000"/>
              </a:solidFill>
            </a:rPr>
            <a:t>9.3.1 Gráfico: Estructura</a:t>
          </a:r>
          <a:r>
            <a:rPr lang="es-ES" sz="900" b="1" baseline="0">
              <a:solidFill>
                <a:sysClr val="windowText" lastClr="000000"/>
              </a:solidFill>
            </a:rPr>
            <a:t> de la  Tenencia de Tierra entre personas jurídicas</a:t>
          </a:r>
          <a:r>
            <a:rPr lang="es-ES" sz="900" b="1">
              <a:solidFill>
                <a:sysClr val="windowText" lastClr="000000"/>
              </a:solidFill>
            </a:rPr>
            <a:t> 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2</xdr:row>
      <xdr:rowOff>180975</xdr:rowOff>
    </xdr:from>
    <xdr:to>
      <xdr:col>6</xdr:col>
      <xdr:colOff>400050</xdr:colOff>
      <xdr:row>17</xdr:row>
      <xdr:rowOff>57150</xdr:rowOff>
    </xdr:to>
    <xdr:graphicFrame macro="">
      <xdr:nvGraphicFramePr>
        <xdr:cNvPr id="2" name="2 Gráfic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114301</xdr:colOff>
      <xdr:row>19</xdr:row>
      <xdr:rowOff>133350</xdr:rowOff>
    </xdr:from>
    <xdr:to>
      <xdr:col>6</xdr:col>
      <xdr:colOff>666751</xdr:colOff>
      <xdr:row>35</xdr:row>
      <xdr:rowOff>152400</xdr:rowOff>
    </xdr:to>
    <xdr:graphicFrame macro="">
      <xdr:nvGraphicFramePr>
        <xdr:cNvPr id="3" name="8 Gráfico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0.04803</cdr:x>
      <cdr:y>0.01303</cdr:y>
    </cdr:from>
    <cdr:to>
      <cdr:x>0.95136</cdr:x>
      <cdr:y>0.14275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09535" y="36932"/>
          <a:ext cx="4143420" cy="325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9.3.1 Estructura</a:t>
          </a:r>
          <a:r>
            <a:rPr lang="es-ES" sz="9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de la  Tenencia de Tierra en Cuba entre personas jurídicas  </a:t>
          </a:r>
          <a:endParaRPr lang="es-ES" sz="9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0.04752</cdr:x>
      <cdr:y>0.04292</cdr:y>
    </cdr:from>
    <cdr:to>
      <cdr:x>0.90263</cdr:x>
      <cdr:y>0.13174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85750" y="119063"/>
          <a:ext cx="511492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0.13939</cdr:x>
      <cdr:y>0.00024</cdr:y>
    </cdr:from>
    <cdr:to>
      <cdr:x>0.9798</cdr:x>
      <cdr:y>0.14999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788648" y="736"/>
          <a:ext cx="4754901" cy="4592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9.3.2 </a:t>
          </a:r>
          <a:r>
            <a:rPr lang="es-ES" sz="9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Estructura de la Tenencia de Tierra </a:t>
          </a:r>
          <a:r>
            <a:rPr lang="es-ES" sz="900" b="1" baseline="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rPr>
            <a:t>por provincias, </a:t>
          </a:r>
          <a:r>
            <a:rPr lang="es-ES" sz="9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según formas jurídicas </a:t>
          </a:r>
          <a:endParaRPr lang="es-ES" sz="9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142874</xdr:colOff>
      <xdr:row>62</xdr:row>
      <xdr:rowOff>28575</xdr:rowOff>
    </xdr:from>
    <xdr:to>
      <xdr:col>5</xdr:col>
      <xdr:colOff>828675</xdr:colOff>
      <xdr:row>80</xdr:row>
      <xdr:rowOff>9525</xdr:rowOff>
    </xdr:to>
    <xdr:graphicFrame macro="">
      <xdr:nvGraphicFramePr>
        <xdr:cNvPr id="2" name="5 Gráfico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542925</xdr:colOff>
      <xdr:row>39</xdr:row>
      <xdr:rowOff>19050</xdr:rowOff>
    </xdr:from>
    <xdr:to>
      <xdr:col>5</xdr:col>
      <xdr:colOff>95250</xdr:colOff>
      <xdr:row>58</xdr:row>
      <xdr:rowOff>9525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0.0485</cdr:x>
      <cdr:y>0.04412</cdr:y>
    </cdr:from>
    <cdr:to>
      <cdr:x>0.90287</cdr:x>
      <cdr:y>0.13585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85750" y="119063"/>
          <a:ext cx="511492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0.05453</cdr:x>
      <cdr:y>0.01563</cdr:y>
    </cdr:from>
    <cdr:to>
      <cdr:x>0.91969</cdr:x>
      <cdr:y>0.10411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266701" y="45258"/>
          <a:ext cx="4314824" cy="2513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900" b="1">
              <a:solidFill>
                <a:sysClr val="windowText" lastClr="000000"/>
              </a:solidFill>
            </a:rPr>
            <a:t>9.4.2 </a:t>
          </a:r>
          <a:r>
            <a:rPr lang="es-ES" sz="900" b="1" baseline="0">
              <a:solidFill>
                <a:sysClr val="windowText" lastClr="000000"/>
              </a:solidFill>
            </a:rPr>
            <a:t>Estructura de la Tenencia de  Tierra  entre Personas Naturales por provincias  </a:t>
          </a:r>
          <a:endParaRPr lang="es-ES" sz="900" b="1">
            <a:solidFill>
              <a:sysClr val="windowText" lastClr="000000"/>
            </a:solidFill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0.00535</cdr:x>
      <cdr:y>0.03727</cdr:y>
    </cdr:from>
    <cdr:to>
      <cdr:x>0.9976</cdr:x>
      <cdr:y>0.1118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1192" y="114300"/>
          <a:ext cx="3931683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</a:rPr>
            <a:t>9.4.1 Estructura de los Tenentes de Tierra entre Personas Naturales  </a:t>
          </a:r>
        </a:p>
      </cdr:txBody>
    </cdr:sp>
  </cdr:relSizeAnchor>
  <cdr:relSizeAnchor xmlns:cdr="http://schemas.openxmlformats.org/drawingml/2006/chartDrawing">
    <cdr:from>
      <cdr:x>0.23625</cdr:x>
      <cdr:y>0.19017</cdr:y>
    </cdr:from>
    <cdr:to>
      <cdr:x>0.31568</cdr:x>
      <cdr:y>0.26398</cdr:y>
    </cdr:to>
    <cdr:sp macro="" textlink="">
      <cdr:nvSpPr>
        <cdr:cNvPr id="3" name="13 CuadroTexto"/>
        <cdr:cNvSpPr txBox="1"/>
      </cdr:nvSpPr>
      <cdr:spPr>
        <a:xfrm xmlns:a="http://schemas.openxmlformats.org/drawingml/2006/main">
          <a:off x="1104900" y="583262"/>
          <a:ext cx="371475" cy="22636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S" sz="1000" b="1">
              <a:solidFill>
                <a:sysClr val="windowText" lastClr="000000"/>
              </a:solidFill>
            </a:rPr>
            <a:t>0,3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41</xdr:row>
      <xdr:rowOff>28576</xdr:rowOff>
    </xdr:from>
    <xdr:to>
      <xdr:col>11</xdr:col>
      <xdr:colOff>485775</xdr:colOff>
      <xdr:row>59</xdr:row>
      <xdr:rowOff>85726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0.18132</cdr:x>
      <cdr:y>0.00694</cdr:y>
    </cdr:from>
    <cdr:to>
      <cdr:x>0.91004</cdr:x>
      <cdr:y>0.10094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1139165" y="18853"/>
          <a:ext cx="4461535" cy="2877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900" b="1">
              <a:solidFill>
                <a:sysClr val="windowText" lastClr="000000"/>
              </a:solidFill>
            </a:rPr>
            <a:t>9.5 Rendimiento de la Caña de Azucar por ha en las</a:t>
          </a:r>
          <a:r>
            <a:rPr lang="es-ES" sz="900" b="1" baseline="0">
              <a:solidFill>
                <a:sysClr val="windowText" lastClr="000000"/>
              </a:solidFill>
            </a:rPr>
            <a:t> últimas 20 zafras </a:t>
          </a:r>
          <a:endParaRPr lang="es-ES" sz="9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0.3943</cdr:x>
      <cdr:y>0.92665</cdr:y>
    </cdr:from>
    <cdr:to>
      <cdr:x>0.39528</cdr:x>
      <cdr:y>0.92689</cdr:y>
    </cdr:to>
    <cdr:sp macro="" textlink="">
      <cdr:nvSpPr>
        <cdr:cNvPr id="5" name="4 CuadroTexto"/>
        <cdr:cNvSpPr txBox="1"/>
      </cdr:nvSpPr>
      <cdr:spPr>
        <a:xfrm xmlns:a="http://schemas.openxmlformats.org/drawingml/2006/main">
          <a:off x="2265039" y="2783403"/>
          <a:ext cx="1249685" cy="2645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495299</xdr:colOff>
      <xdr:row>153</xdr:row>
      <xdr:rowOff>142875</xdr:rowOff>
    </xdr:from>
    <xdr:to>
      <xdr:col>7</xdr:col>
      <xdr:colOff>409575</xdr:colOff>
      <xdr:row>159</xdr:row>
      <xdr:rowOff>85725</xdr:rowOff>
    </xdr:to>
    <xdr:graphicFrame macro="">
      <xdr:nvGraphicFramePr>
        <xdr:cNvPr id="2" name="10 Gráfico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609600</xdr:colOff>
      <xdr:row>126</xdr:row>
      <xdr:rowOff>28575</xdr:rowOff>
    </xdr:from>
    <xdr:to>
      <xdr:col>38</xdr:col>
      <xdr:colOff>19050</xdr:colOff>
      <xdr:row>136</xdr:row>
      <xdr:rowOff>9525</xdr:rowOff>
    </xdr:to>
    <xdr:graphicFrame macro="">
      <xdr:nvGraphicFramePr>
        <xdr:cNvPr id="3" name="4 Gráfico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114300</xdr:colOff>
      <xdr:row>159</xdr:row>
      <xdr:rowOff>381000</xdr:rowOff>
    </xdr:from>
    <xdr:to>
      <xdr:col>7</xdr:col>
      <xdr:colOff>666750</xdr:colOff>
      <xdr:row>166</xdr:row>
      <xdr:rowOff>333375</xdr:rowOff>
    </xdr:to>
    <xdr:graphicFrame macro="">
      <xdr:nvGraphicFramePr>
        <xdr:cNvPr id="4" name="7 Gráfico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291</xdr:row>
      <xdr:rowOff>28575</xdr:rowOff>
    </xdr:from>
    <xdr:to>
      <xdr:col>7</xdr:col>
      <xdr:colOff>466725</xdr:colOff>
      <xdr:row>306</xdr:row>
      <xdr:rowOff>142875</xdr:rowOff>
    </xdr:to>
    <xdr:graphicFrame macro="">
      <xdr:nvGraphicFramePr>
        <xdr:cNvPr id="5" name="9 Gráfico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542924</xdr:colOff>
      <xdr:row>311</xdr:row>
      <xdr:rowOff>171451</xdr:rowOff>
    </xdr:from>
    <xdr:to>
      <xdr:col>7</xdr:col>
      <xdr:colOff>495300</xdr:colOff>
      <xdr:row>331</xdr:row>
      <xdr:rowOff>28575</xdr:rowOff>
    </xdr:to>
    <xdr:graphicFrame macro="">
      <xdr:nvGraphicFramePr>
        <xdr:cNvPr id="6" name="10 Gráfico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514349</xdr:colOff>
      <xdr:row>167</xdr:row>
      <xdr:rowOff>142875</xdr:rowOff>
    </xdr:from>
    <xdr:to>
      <xdr:col>7</xdr:col>
      <xdr:colOff>561975</xdr:colOff>
      <xdr:row>172</xdr:row>
      <xdr:rowOff>104775</xdr:rowOff>
    </xdr:to>
    <xdr:graphicFrame macro="">
      <xdr:nvGraphicFramePr>
        <xdr:cNvPr id="7" name="12 Gráfico">
          <a:extLst>
            <a:ext uri="{FF2B5EF4-FFF2-40B4-BE49-F238E27FC236}">
              <a16:creationId xmlns="" xmlns:a16="http://schemas.microsoft.com/office/drawing/2014/main" id="{00000000-0008-0000-06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0.03473</cdr:x>
      <cdr:y>0.8465</cdr:y>
    </cdr:from>
    <cdr:to>
      <cdr:x>0.80898</cdr:x>
      <cdr:y>0.90576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36637" y="2322119"/>
          <a:ext cx="3045765" cy="1625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r>
            <a:rPr lang="es-ES" sz="900" b="1"/>
            <a:t>  </a:t>
          </a:r>
          <a:r>
            <a:rPr lang="es-ES" sz="900" b="1" baseline="0"/>
            <a:t>       </a:t>
          </a:r>
          <a:r>
            <a:rPr lang="es-ES" sz="900" b="1"/>
            <a:t>2020                   2021                    2022                   2023                     2024</a:t>
          </a:r>
        </a:p>
      </cdr:txBody>
    </cdr:sp>
  </cdr:relSizeAnchor>
  <cdr:relSizeAnchor xmlns:cdr="http://schemas.openxmlformats.org/drawingml/2006/chartDrawing">
    <cdr:from>
      <cdr:x>0.79962</cdr:x>
      <cdr:y>0.37105</cdr:y>
    </cdr:from>
    <cdr:to>
      <cdr:x>0.97083</cdr:x>
      <cdr:y>0.44323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3362325" y="1019181"/>
          <a:ext cx="724918" cy="2000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r>
            <a:rPr lang="es-ES" sz="1100" b="1">
              <a:solidFill>
                <a:schemeClr val="accent2">
                  <a:lumMod val="75000"/>
                </a:schemeClr>
              </a:solidFill>
            </a:rPr>
            <a:t>Viandas</a:t>
          </a:r>
        </a:p>
      </cdr:txBody>
    </cdr:sp>
  </cdr:relSizeAnchor>
  <cdr:relSizeAnchor xmlns:cdr="http://schemas.openxmlformats.org/drawingml/2006/chartDrawing">
    <cdr:from>
      <cdr:x>0.80439</cdr:x>
      <cdr:y>0.45389</cdr:y>
    </cdr:from>
    <cdr:to>
      <cdr:x>0.9987</cdr:x>
      <cdr:y>0.54166</cdr:y>
    </cdr:to>
    <cdr:sp macro="" textlink="">
      <cdr:nvSpPr>
        <cdr:cNvPr id="4" name="1 CuadroTexto"/>
        <cdr:cNvSpPr txBox="1"/>
      </cdr:nvSpPr>
      <cdr:spPr>
        <a:xfrm xmlns:a="http://schemas.openxmlformats.org/drawingml/2006/main">
          <a:off x="3381376" y="1247778"/>
          <a:ext cx="822180" cy="2381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s-ES" sz="1100" b="1">
              <a:solidFill>
                <a:schemeClr val="accent3">
                  <a:lumMod val="50000"/>
                </a:schemeClr>
              </a:solidFill>
            </a:rPr>
            <a:t>Hortalizas</a:t>
          </a:r>
        </a:p>
      </cdr:txBody>
    </cdr:sp>
  </cdr:relSizeAnchor>
  <cdr:relSizeAnchor xmlns:cdr="http://schemas.openxmlformats.org/drawingml/2006/chartDrawing">
    <cdr:from>
      <cdr:x>0.00393</cdr:x>
      <cdr:y>0</cdr:y>
    </cdr:from>
    <cdr:to>
      <cdr:x>0.98958</cdr:x>
      <cdr:y>0.16894</cdr:y>
    </cdr:to>
    <cdr:sp macro="" textlink="">
      <cdr:nvSpPr>
        <cdr:cNvPr id="5" name="4 CuadroTexto"/>
        <cdr:cNvSpPr txBox="1"/>
      </cdr:nvSpPr>
      <cdr:spPr>
        <a:xfrm xmlns:a="http://schemas.openxmlformats.org/drawingml/2006/main">
          <a:off x="19050" y="0"/>
          <a:ext cx="4505325" cy="4667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 baseline="0">
              <a:solidFill>
                <a:sysClr val="windowText" lastClr="000000"/>
              </a:solidFill>
            </a:rPr>
            <a:t>9.10.1 Producción  de Viandas y Hortalizas en el período 2020 - </a:t>
          </a:r>
          <a:r>
            <a:rPr lang="es-ES" sz="9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2024</a:t>
          </a:r>
          <a:r>
            <a:rPr lang="es-ES" sz="900"/>
            <a:t>             </a:t>
          </a:r>
          <a:endParaRPr lang="es-ES" sz="900" b="1">
            <a:solidFill>
              <a:srgbClr val="002060"/>
            </a:solidFill>
          </a:endParaRPr>
        </a:p>
      </cdr:txBody>
    </cdr:sp>
  </cdr:relSizeAnchor>
  <cdr:relSizeAnchor xmlns:cdr="http://schemas.openxmlformats.org/drawingml/2006/chartDrawing">
    <cdr:from>
      <cdr:x>0.24191</cdr:x>
      <cdr:y>0.90923</cdr:y>
    </cdr:from>
    <cdr:to>
      <cdr:x>0.61373</cdr:x>
      <cdr:y>0.99653</cdr:y>
    </cdr:to>
    <cdr:sp macro="" textlink="">
      <cdr:nvSpPr>
        <cdr:cNvPr id="6" name="5 CuadroTexto"/>
        <cdr:cNvSpPr txBox="1"/>
      </cdr:nvSpPr>
      <cdr:spPr>
        <a:xfrm xmlns:a="http://schemas.openxmlformats.org/drawingml/2006/main">
          <a:off x="1104900" y="2495550"/>
          <a:ext cx="169545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(miles</a:t>
          </a:r>
          <a:r>
            <a:rPr lang="es-ES" sz="9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es-ES" sz="9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tn/año)</a:t>
          </a:r>
          <a:endParaRPr lang="es-ES" sz="900" b="1">
            <a:solidFill>
              <a:sysClr val="windowText" lastClr="000000"/>
            </a:solidFill>
          </a:endParaRP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0.00417</cdr:x>
      <cdr:y>0.01042</cdr:y>
    </cdr:from>
    <cdr:to>
      <cdr:x>0.9875</cdr:x>
      <cdr:y>0.1317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9050" y="28575"/>
          <a:ext cx="4495799" cy="3333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>
              <a:solidFill>
                <a:srgbClr val="000099"/>
              </a:solidFill>
              <a:latin typeface="+mn-lt"/>
              <a:ea typeface="+mn-ea"/>
              <a:cs typeface="+mn-cs"/>
            </a:rPr>
            <a:t>9.10.3 Gráfico: Producción bruta de Viandas y Hortalizas por habitante. Años </a:t>
          </a:r>
          <a:r>
            <a:rPr lang="es-ES" sz="900" b="1" baseline="0">
              <a:solidFill>
                <a:srgbClr val="000099"/>
              </a:solidFill>
              <a:latin typeface="+mn-lt"/>
              <a:ea typeface="+mn-ea"/>
              <a:cs typeface="+mn-cs"/>
            </a:rPr>
            <a:t>2015 a 2019</a:t>
          </a:r>
          <a:r>
            <a:rPr lang="es-ES" sz="1100" b="1">
              <a:latin typeface="+mn-lt"/>
              <a:ea typeface="+mn-ea"/>
              <a:cs typeface="+mn-cs"/>
            </a:rPr>
            <a:t> </a:t>
          </a:r>
          <a:endParaRPr lang="es-ES"/>
        </a:p>
        <a:p xmlns:a="http://schemas.openxmlformats.org/drawingml/2006/main">
          <a:endParaRPr lang="es-ES" sz="1100"/>
        </a:p>
      </cdr:txBody>
    </cdr:sp>
  </cdr:relSizeAnchor>
  <cdr:relSizeAnchor xmlns:cdr="http://schemas.openxmlformats.org/drawingml/2006/chartDrawing">
    <cdr:from>
      <cdr:x>0.05698</cdr:x>
      <cdr:y>0.89498</cdr:y>
    </cdr:from>
    <cdr:to>
      <cdr:x>0.85184</cdr:x>
      <cdr:y>0.97174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257176" y="2466974"/>
          <a:ext cx="3638550" cy="200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900" b="1">
              <a:solidFill>
                <a:srgbClr val="000099"/>
              </a:solidFill>
              <a:latin typeface="+mn-lt"/>
              <a:ea typeface="+mn-ea"/>
              <a:cs typeface="+mn-cs"/>
            </a:rPr>
            <a:t>Libras  al mes de producción bruta de viandas y hortalizas por habitante</a:t>
          </a:r>
          <a:endParaRPr lang="es-ES" sz="900">
            <a:solidFill>
              <a:srgbClr val="000099"/>
            </a:solidFill>
          </a:endParaRP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0.00417</cdr:x>
      <cdr:y>0.02071</cdr:y>
    </cdr:from>
    <cdr:to>
      <cdr:x>0.99014</cdr:x>
      <cdr:y>0.11834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0121" y="66675"/>
          <a:ext cx="4761430" cy="3143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l"/>
          <a:r>
            <a:rPr lang="es-ES" sz="900" b="1">
              <a:solidFill>
                <a:sysClr val="windowText" lastClr="000000"/>
              </a:solidFill>
            </a:rPr>
            <a:t>9.10.2 Participación por sectores en la producción agricola de productos seleccionados</a:t>
          </a:r>
          <a:r>
            <a:rPr lang="es-ES" sz="900" b="1">
              <a:solidFill>
                <a:srgbClr val="000099"/>
              </a:solidFill>
            </a:rPr>
            <a:t>                                     </a:t>
          </a:r>
        </a:p>
      </cdr:txBody>
    </cdr:sp>
  </cdr:relSizeAnchor>
  <cdr:relSizeAnchor xmlns:cdr="http://schemas.openxmlformats.org/drawingml/2006/chartDrawing">
    <cdr:from>
      <cdr:x>0.41889</cdr:x>
      <cdr:y>0.83306</cdr:y>
    </cdr:from>
    <cdr:to>
      <cdr:x>0.57989</cdr:x>
      <cdr:y>0.88583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2314144" y="2676516"/>
          <a:ext cx="893533" cy="1714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900" b="1">
              <a:solidFill>
                <a:sysClr val="windowText" lastClr="000000"/>
              </a:solidFill>
            </a:rPr>
            <a:t>Año 2024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0.11655</cdr:x>
      <cdr:y>0.01282</cdr:y>
    </cdr:from>
    <cdr:to>
      <cdr:x>0.76088</cdr:x>
      <cdr:y>0.12573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749856" y="37385"/>
          <a:ext cx="4119324" cy="3477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</a:rPr>
            <a:t>9.13.1 Rendimiento promedio </a:t>
          </a:r>
          <a:r>
            <a:rPr lang="es-ES" sz="900" b="1" baseline="0">
              <a:solidFill>
                <a:sysClr val="windowText" lastClr="000000"/>
              </a:solidFill>
            </a:rPr>
            <a:t>por hectáreas en productos seleccionados. (toneladas por hectáreas)</a:t>
          </a:r>
          <a:endParaRPr lang="es-ES" sz="900" b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0.36262</cdr:x>
      <cdr:y>0.87403</cdr:y>
    </cdr:from>
    <cdr:to>
      <cdr:x>0.4566</cdr:x>
      <cdr:y>0.9423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2100005" y="2597454"/>
          <a:ext cx="544257" cy="2028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s-ES" sz="900" b="1">
              <a:solidFill>
                <a:sysClr val="windowText" lastClr="000000"/>
              </a:solidFill>
            </a:rPr>
            <a:t>Años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0.02968</cdr:x>
      <cdr:y>0.08357</cdr:y>
    </cdr:from>
    <cdr:to>
      <cdr:x>0.85921</cdr:x>
      <cdr:y>0.27273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56621" y="306479"/>
          <a:ext cx="4377280" cy="6936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9.13.2 Rendimiento</a:t>
          </a:r>
          <a:r>
            <a:rPr lang="es-ES" sz="9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promedio por ha en productos seleccionados y sectores                  (toneladas por hectáreas) Año 2024</a:t>
          </a:r>
          <a:endParaRPr lang="es-ES" sz="90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0.39792</cdr:x>
      <cdr:y>0.91667</cdr:y>
    </cdr:from>
    <cdr:to>
      <cdr:x>0.57083</cdr:x>
      <cdr:y>0.99306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1819275" y="2514600"/>
          <a:ext cx="79057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ES" sz="900" b="1">
            <a:solidFill>
              <a:sysClr val="windowText" lastClr="000000"/>
            </a:solidFill>
          </a:endParaRPr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49</xdr:row>
      <xdr:rowOff>66675</xdr:rowOff>
    </xdr:from>
    <xdr:to>
      <xdr:col>8</xdr:col>
      <xdr:colOff>492498</xdr:colOff>
      <xdr:row>71</xdr:row>
      <xdr:rowOff>1</xdr:rowOff>
    </xdr:to>
    <xdr:graphicFrame macro="">
      <xdr:nvGraphicFramePr>
        <xdr:cNvPr id="6" name="4 Gráfico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74</xdr:row>
      <xdr:rowOff>0</xdr:rowOff>
    </xdr:from>
    <xdr:to>
      <xdr:col>9</xdr:col>
      <xdr:colOff>439829</xdr:colOff>
      <xdr:row>91</xdr:row>
      <xdr:rowOff>71718</xdr:rowOff>
    </xdr:to>
    <xdr:graphicFrame macro="">
      <xdr:nvGraphicFramePr>
        <xdr:cNvPr id="7" name="2 Gráfico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0.06531</cdr:x>
      <cdr:y>0.00972</cdr:y>
    </cdr:from>
    <cdr:to>
      <cdr:x>0.86846</cdr:x>
      <cdr:y>0.15556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14325" y="29627"/>
          <a:ext cx="3790950" cy="4445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9.18 Rendimiento diario de leche por vaca en ordeño (litros al día)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0.05075</cdr:x>
      <cdr:y>0.01736</cdr:y>
    </cdr:from>
    <cdr:to>
      <cdr:x>1</cdr:x>
      <cdr:y>0.09804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73544" y="47622"/>
          <a:ext cx="5116484" cy="2213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9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9.19 Entregas a sacrificio de ganado vacuno y peso promedio por animal </a:t>
          </a: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36</xdr:row>
      <xdr:rowOff>9525</xdr:rowOff>
    </xdr:from>
    <xdr:to>
      <xdr:col>10</xdr:col>
      <xdr:colOff>447674</xdr:colOff>
      <xdr:row>55</xdr:row>
      <xdr:rowOff>38100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0.0462</cdr:x>
      <cdr:y>0.01736</cdr:y>
    </cdr:from>
    <cdr:to>
      <cdr:x>0.94106</cdr:x>
      <cdr:y>0.11159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219075" y="52913"/>
          <a:ext cx="417195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es-ES" sz="900" b="1">
              <a:solidFill>
                <a:sysClr val="windowText" lastClr="000000"/>
              </a:solidFill>
            </a:rPr>
            <a:t>9.21 Entregas a sacrificio de ganado porcino y peso promedio por animal </a:t>
          </a:r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828675</xdr:colOff>
      <xdr:row>40</xdr:row>
      <xdr:rowOff>114300</xdr:rowOff>
    </xdr:from>
    <xdr:to>
      <xdr:col>8</xdr:col>
      <xdr:colOff>285750</xdr:colOff>
      <xdr:row>55</xdr:row>
      <xdr:rowOff>19050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0.12559</cdr:x>
      <cdr:y>0.02257</cdr:y>
    </cdr:from>
    <cdr:to>
      <cdr:x>0.83591</cdr:x>
      <cdr:y>0.14757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33400" y="55035"/>
          <a:ext cx="3063334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900" b="1">
              <a:solidFill>
                <a:sysClr val="windowText" lastClr="000000"/>
              </a:solidFill>
            </a:rPr>
            <a:t>9.23</a:t>
          </a:r>
          <a:r>
            <a:rPr lang="es-ES" sz="900" b="1" baseline="0">
              <a:solidFill>
                <a:sysClr val="windowText" lastClr="000000"/>
              </a:solidFill>
            </a:rPr>
            <a:t> Producción de huevos </a:t>
          </a:r>
          <a:r>
            <a:rPr lang="es-ES" sz="9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por</a:t>
          </a:r>
          <a:r>
            <a:rPr lang="es-ES" sz="900" b="1" baseline="0">
              <a:solidFill>
                <a:sysClr val="windowText" lastClr="000000"/>
              </a:solidFill>
            </a:rPr>
            <a:t> galllinas ponedoras </a:t>
          </a:r>
          <a:endParaRPr lang="es-ES" sz="900" b="1">
            <a:solidFill>
              <a:sysClr val="windowText" lastClr="000000"/>
            </a:solidFill>
          </a:endParaRPr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31</xdr:row>
      <xdr:rowOff>85725</xdr:rowOff>
    </xdr:from>
    <xdr:to>
      <xdr:col>9</xdr:col>
      <xdr:colOff>695325</xdr:colOff>
      <xdr:row>44</xdr:row>
      <xdr:rowOff>95250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0.18211</cdr:x>
      <cdr:y>0.02257</cdr:y>
    </cdr:from>
    <cdr:to>
      <cdr:x>0.90987</cdr:x>
      <cdr:y>0.17762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808322" y="58259"/>
          <a:ext cx="3230277" cy="4002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S" sz="900" b="1">
              <a:solidFill>
                <a:sysClr val="windowText" lastClr="000000"/>
              </a:solidFill>
            </a:rPr>
            <a:t>9.31 Captura bruta</a:t>
          </a:r>
          <a:r>
            <a:rPr lang="es-ES" sz="900" b="1" baseline="0">
              <a:solidFill>
                <a:sysClr val="windowText" lastClr="000000"/>
              </a:solidFill>
            </a:rPr>
            <a:t> total y de ella pescado. (Toneladas)</a:t>
          </a:r>
          <a:endParaRPr lang="es-ES" sz="900" b="1">
            <a:solidFill>
              <a:sysClr val="windowText" lastClr="000000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YRELY~1.MAT\AppData\Local\Temp\Rar$DIa7536.16604\09%20Agropecuario%20en%20proces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0%20Direccion%20de%20Difusion\Publicaciones\AEC%202024\ME%2009%20Agropecuario\09%20Agropecuario%20(20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.1-9.2"/>
      <sheetName val="9.3 "/>
      <sheetName val="Gráficos "/>
      <sheetName val="9.4 "/>
      <sheetName val="9.5"/>
      <sheetName val="9.6"/>
      <sheetName val="9.7-15"/>
      <sheetName val="9.16-17"/>
      <sheetName val="9.18-19"/>
      <sheetName val="9.20-21"/>
      <sheetName val="9.22-23"/>
      <sheetName val="9.24-25"/>
      <sheetName val="9.26-28"/>
      <sheetName val="9.31"/>
      <sheetName val="9.29-30"/>
    </sheetNames>
    <sheetDataSet>
      <sheetData sheetId="0"/>
      <sheetData sheetId="1"/>
      <sheetData sheetId="2"/>
      <sheetData sheetId="3"/>
      <sheetData sheetId="4"/>
      <sheetData sheetId="5"/>
      <sheetData sheetId="6">
        <row r="227">
          <cell r="V227" t="str">
            <v>No Estatal</v>
          </cell>
        </row>
        <row r="228">
          <cell r="Q228" t="str">
            <v xml:space="preserve">Viandas </v>
          </cell>
        </row>
        <row r="229">
          <cell r="Q229" t="str">
            <v xml:space="preserve"> Tub. y raíces</v>
          </cell>
        </row>
        <row r="230">
          <cell r="Q230" t="str">
            <v xml:space="preserve"> Plátano</v>
          </cell>
        </row>
        <row r="231">
          <cell r="Q231" t="str">
            <v>Hortalizas</v>
          </cell>
        </row>
        <row r="232">
          <cell r="Q232" t="str">
            <v xml:space="preserve">Arroz </v>
          </cell>
        </row>
        <row r="233">
          <cell r="Q233" t="str">
            <v>Frijoles</v>
          </cell>
        </row>
        <row r="234">
          <cell r="Q234" t="str">
            <v>Cítricos</v>
          </cell>
        </row>
        <row r="235">
          <cell r="Q235" t="str">
            <v>Otras frutas</v>
          </cell>
        </row>
      </sheetData>
      <sheetData sheetId="7"/>
      <sheetData sheetId="8">
        <row r="16">
          <cell r="N16">
            <v>2018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.1-9.2"/>
      <sheetName val="9.3 "/>
      <sheetName val="Gráficos "/>
      <sheetName val="9.4 "/>
      <sheetName val="9.5"/>
      <sheetName val="9.6"/>
      <sheetName val="9.7-15"/>
      <sheetName val="9.16-17"/>
      <sheetName val="9.18-19"/>
      <sheetName val="9.20-21"/>
      <sheetName val="9.22-23"/>
      <sheetName val="9.24-25"/>
      <sheetName val="9.26-28"/>
      <sheetName val="9.29-30"/>
      <sheetName val="9.3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8">
          <cell r="A18" t="str">
            <v xml:space="preserve">  Estatal</v>
          </cell>
        </row>
        <row r="19">
          <cell r="A19" t="str">
            <v xml:space="preserve">  No estatal</v>
          </cell>
        </row>
        <row r="85">
          <cell r="AA85">
            <v>2019</v>
          </cell>
          <cell r="AB85">
            <v>2020</v>
          </cell>
          <cell r="AC85">
            <v>2021</v>
          </cell>
          <cell r="AD85">
            <v>2022</v>
          </cell>
          <cell r="AE85">
            <v>2023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279"/>
  <sheetViews>
    <sheetView showGridLines="0" tabSelected="1" zoomScaleNormal="100" zoomScaleSheetLayoutView="50" workbookViewId="0"/>
  </sheetViews>
  <sheetFormatPr baseColWidth="10" defaultColWidth="9.42578125" defaultRowHeight="7.5" customHeight="1" x14ac:dyDescent="0.2"/>
  <cols>
    <col min="1" max="1" width="24.85546875" style="57" customWidth="1"/>
    <col min="2" max="2" width="11.140625" style="76" customWidth="1"/>
    <col min="3" max="7" width="11.140625" style="57" customWidth="1"/>
    <col min="8" max="9" width="9.42578125" style="55"/>
    <col min="10" max="10" width="21.28515625" style="55" customWidth="1"/>
    <col min="11" max="19" width="9.42578125" style="55"/>
    <col min="20" max="24" width="9.42578125" style="56"/>
    <col min="25" max="16384" width="9.42578125" style="57"/>
  </cols>
  <sheetData>
    <row r="1" spans="1:24" s="6" customFormat="1" ht="15" customHeight="1" x14ac:dyDescent="0.2">
      <c r="A1" s="1" t="s">
        <v>313</v>
      </c>
      <c r="B1" s="2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5"/>
      <c r="U1" s="5"/>
      <c r="V1" s="5"/>
      <c r="W1" s="5"/>
      <c r="X1" s="5"/>
    </row>
    <row r="2" spans="1:24" s="6" customFormat="1" ht="15" customHeight="1" x14ac:dyDescent="0.2">
      <c r="A2" s="7"/>
      <c r="B2" s="2"/>
      <c r="C2" s="3"/>
      <c r="D2" s="3"/>
      <c r="E2" s="3"/>
      <c r="F2" s="3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  <c r="U2" s="5"/>
      <c r="V2" s="5"/>
      <c r="W2" s="5"/>
      <c r="X2" s="5"/>
    </row>
    <row r="3" spans="1:24" s="12" customFormat="1" ht="15" customHeight="1" x14ac:dyDescent="0.2">
      <c r="A3" s="8" t="s">
        <v>0</v>
      </c>
      <c r="B3" s="2"/>
      <c r="C3" s="3"/>
      <c r="D3" s="3"/>
      <c r="E3" s="3"/>
      <c r="F3" s="3"/>
      <c r="G3" s="9" t="s">
        <v>1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1"/>
      <c r="U3" s="11"/>
      <c r="V3" s="11"/>
      <c r="W3" s="11"/>
      <c r="X3" s="11"/>
    </row>
    <row r="4" spans="1:24" s="6" customFormat="1" ht="5.0999999999999996" customHeight="1" x14ac:dyDescent="0.2">
      <c r="A4" s="14"/>
      <c r="B4" s="15"/>
      <c r="C4" s="14"/>
      <c r="D4" s="14"/>
      <c r="E4" s="14"/>
      <c r="F4" s="14"/>
      <c r="G4" s="1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5"/>
      <c r="U4" s="5"/>
      <c r="V4" s="5"/>
      <c r="W4" s="5"/>
      <c r="X4" s="5"/>
    </row>
    <row r="5" spans="1:24" s="6" customFormat="1" ht="15" customHeight="1" x14ac:dyDescent="0.2">
      <c r="A5" s="16"/>
      <c r="B5" s="726" t="s">
        <v>2</v>
      </c>
      <c r="C5" s="726"/>
      <c r="D5" s="726"/>
      <c r="E5" s="726"/>
      <c r="F5" s="726"/>
      <c r="G5" s="726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/>
      <c r="U5" s="5"/>
      <c r="V5" s="5"/>
      <c r="W5" s="5"/>
      <c r="X5" s="5"/>
    </row>
    <row r="6" spans="1:24" s="6" customFormat="1" ht="5.0999999999999996" customHeight="1" x14ac:dyDescent="0.2">
      <c r="A6" s="16"/>
      <c r="B6" s="17"/>
      <c r="C6" s="18"/>
      <c r="D6" s="18"/>
      <c r="E6" s="18"/>
      <c r="F6" s="18"/>
      <c r="G6" s="18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5"/>
      <c r="U6" s="5"/>
      <c r="V6" s="5"/>
      <c r="W6" s="5"/>
      <c r="X6" s="5"/>
    </row>
    <row r="7" spans="1:24" s="23" customFormat="1" ht="15" customHeight="1" x14ac:dyDescent="0.2">
      <c r="A7" s="19"/>
      <c r="B7" s="20"/>
      <c r="C7" s="19"/>
      <c r="D7" s="726" t="s">
        <v>3</v>
      </c>
      <c r="E7" s="726"/>
      <c r="F7" s="726"/>
      <c r="G7" s="726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2"/>
      <c r="U7" s="22"/>
      <c r="V7" s="22"/>
      <c r="W7" s="22"/>
      <c r="X7" s="22"/>
    </row>
    <row r="8" spans="1:24" s="23" customFormat="1" ht="5.0999999999999996" customHeight="1" x14ac:dyDescent="0.2">
      <c r="A8" s="19"/>
      <c r="B8" s="20"/>
      <c r="C8" s="19"/>
      <c r="D8" s="24"/>
      <c r="E8" s="24"/>
      <c r="F8" s="24"/>
      <c r="G8" s="24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2"/>
      <c r="U8" s="22"/>
      <c r="V8" s="22"/>
      <c r="W8" s="22"/>
      <c r="X8" s="22"/>
    </row>
    <row r="9" spans="1:24" s="23" customFormat="1" ht="15" customHeight="1" x14ac:dyDescent="0.2">
      <c r="A9" s="19"/>
      <c r="B9" s="20"/>
      <c r="C9" s="19"/>
      <c r="D9" s="19"/>
      <c r="E9" s="19"/>
      <c r="F9" s="19"/>
      <c r="G9" s="25" t="s">
        <v>4</v>
      </c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2"/>
      <c r="U9" s="22"/>
      <c r="V9" s="22"/>
      <c r="W9" s="22"/>
      <c r="X9" s="22"/>
    </row>
    <row r="10" spans="1:24" s="23" customFormat="1" ht="15" customHeight="1" x14ac:dyDescent="0.2">
      <c r="A10" s="26" t="s">
        <v>5</v>
      </c>
      <c r="B10" s="27" t="s">
        <v>6</v>
      </c>
      <c r="C10" s="28" t="s">
        <v>7</v>
      </c>
      <c r="D10" s="28" t="s">
        <v>6</v>
      </c>
      <c r="E10" s="28" t="s">
        <v>8</v>
      </c>
      <c r="F10" s="28" t="s">
        <v>9</v>
      </c>
      <c r="G10" s="28" t="s">
        <v>10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2"/>
      <c r="U10" s="22"/>
      <c r="V10" s="22"/>
      <c r="W10" s="22"/>
      <c r="X10" s="22"/>
    </row>
    <row r="11" spans="1:24" s="6" customFormat="1" ht="5.0999999999999996" customHeight="1" x14ac:dyDescent="0.2">
      <c r="A11" s="19"/>
      <c r="B11" s="19"/>
      <c r="C11" s="19"/>
      <c r="D11" s="19"/>
      <c r="E11" s="19"/>
      <c r="F11" s="19"/>
      <c r="G11" s="19"/>
      <c r="H11" s="4"/>
      <c r="I11" s="4"/>
      <c r="J11" s="21"/>
      <c r="K11" s="21"/>
      <c r="L11" s="21"/>
      <c r="M11" s="21"/>
      <c r="N11" s="21"/>
      <c r="O11" s="21"/>
      <c r="P11" s="4"/>
      <c r="Q11" s="4"/>
      <c r="R11" s="4"/>
      <c r="S11" s="4"/>
      <c r="T11" s="5"/>
      <c r="U11" s="5"/>
      <c r="V11" s="5"/>
      <c r="W11" s="5"/>
      <c r="X11" s="5"/>
    </row>
    <row r="12" spans="1:24" s="6" customFormat="1" ht="5.0999999999999996" customHeight="1" x14ac:dyDescent="0.2">
      <c r="A12" s="29"/>
      <c r="B12" s="30"/>
      <c r="C12" s="29"/>
      <c r="D12" s="29"/>
      <c r="E12" s="29"/>
      <c r="F12" s="29"/>
      <c r="G12" s="29"/>
      <c r="H12" s="4"/>
      <c r="I12" s="4"/>
      <c r="J12" s="4"/>
      <c r="K12" s="4"/>
      <c r="L12" s="4"/>
      <c r="M12" s="4"/>
      <c r="N12" s="4"/>
      <c r="O12" s="4"/>
      <c r="P12" s="31"/>
      <c r="Q12" s="4"/>
      <c r="R12" s="4"/>
      <c r="S12" s="4"/>
      <c r="T12" s="5"/>
      <c r="U12" s="5"/>
      <c r="V12" s="5"/>
      <c r="W12" s="5"/>
      <c r="X12" s="5"/>
    </row>
    <row r="13" spans="1:24" s="37" customFormat="1" ht="23.1" customHeight="1" x14ac:dyDescent="0.25">
      <c r="A13" s="32" t="s">
        <v>6</v>
      </c>
      <c r="B13" s="27">
        <f>B14+B16</f>
        <v>10988.440001000001</v>
      </c>
      <c r="C13" s="27">
        <f>C14+C16</f>
        <v>6168.7999999999993</v>
      </c>
      <c r="D13" s="27">
        <f>E13+F13+G13</f>
        <v>4819.6400009999998</v>
      </c>
      <c r="E13" s="27">
        <f>E14+E16</f>
        <v>1722.841498</v>
      </c>
      <c r="F13" s="27">
        <f>F14+F16</f>
        <v>513.24</v>
      </c>
      <c r="G13" s="27">
        <f>G14+G16</f>
        <v>2583.5585029999997</v>
      </c>
      <c r="H13" s="33"/>
      <c r="I13" s="33"/>
      <c r="J13" s="33"/>
      <c r="K13" s="31" t="s">
        <v>6</v>
      </c>
      <c r="L13" s="34" t="s">
        <v>7</v>
      </c>
      <c r="M13" s="34" t="s">
        <v>8</v>
      </c>
      <c r="N13" s="34" t="s">
        <v>9</v>
      </c>
      <c r="O13" s="34" t="s">
        <v>10</v>
      </c>
      <c r="P13" s="35"/>
      <c r="Q13" s="31"/>
      <c r="R13" s="31"/>
      <c r="S13" s="31"/>
      <c r="T13" s="36"/>
      <c r="U13" s="36"/>
      <c r="V13" s="36"/>
      <c r="W13" s="36"/>
      <c r="X13" s="36"/>
    </row>
    <row r="14" spans="1:24" s="43" customFormat="1" ht="23.1" customHeight="1" x14ac:dyDescent="0.25">
      <c r="A14" s="8" t="s">
        <v>11</v>
      </c>
      <c r="B14" s="38">
        <f>C14+D14</f>
        <v>6300.2000000000007</v>
      </c>
      <c r="C14" s="38">
        <v>2029.6</v>
      </c>
      <c r="D14" s="38">
        <f>E14+F14+G14</f>
        <v>4270.6000000000004</v>
      </c>
      <c r="E14" s="38">
        <v>1477.5</v>
      </c>
      <c r="F14" s="38">
        <v>505.5</v>
      </c>
      <c r="G14" s="38">
        <v>2287.6</v>
      </c>
      <c r="H14" s="39"/>
      <c r="I14" s="39"/>
      <c r="J14" s="40" t="s">
        <v>11</v>
      </c>
      <c r="K14" s="41">
        <v>6300.2000000000007</v>
      </c>
      <c r="L14" s="41">
        <v>2029.6</v>
      </c>
      <c r="M14" s="41">
        <v>1477.5</v>
      </c>
      <c r="N14" s="41">
        <v>505.5</v>
      </c>
      <c r="O14" s="41">
        <v>2287.6</v>
      </c>
      <c r="P14" s="35"/>
      <c r="Q14" s="35"/>
      <c r="R14" s="35"/>
      <c r="S14" s="35"/>
      <c r="T14" s="42"/>
      <c r="U14" s="42"/>
      <c r="V14" s="42"/>
      <c r="W14" s="42"/>
      <c r="X14" s="42"/>
    </row>
    <row r="15" spans="1:24" s="43" customFormat="1" ht="23.1" customHeight="1" x14ac:dyDescent="0.25">
      <c r="A15" s="44" t="s">
        <v>12</v>
      </c>
      <c r="B15" s="45">
        <f>C15+D15</f>
        <v>2765.2037036000002</v>
      </c>
      <c r="C15" s="45">
        <v>551.10370360000002</v>
      </c>
      <c r="D15" s="45">
        <f>E15+F15+G15</f>
        <v>2214.1</v>
      </c>
      <c r="E15" s="45">
        <v>835.6</v>
      </c>
      <c r="F15" s="45">
        <v>271.5</v>
      </c>
      <c r="G15" s="45">
        <v>1107</v>
      </c>
      <c r="H15" s="39"/>
      <c r="I15" s="39"/>
      <c r="J15" s="46" t="s">
        <v>12</v>
      </c>
      <c r="K15" s="41">
        <v>2765.2037036000002</v>
      </c>
      <c r="L15" s="41">
        <v>551.10370360000002</v>
      </c>
      <c r="M15" s="41">
        <v>835.6</v>
      </c>
      <c r="N15" s="41">
        <v>271.5</v>
      </c>
      <c r="O15" s="41">
        <v>1107</v>
      </c>
      <c r="P15" s="35"/>
      <c r="Q15" s="35"/>
      <c r="R15" s="35"/>
      <c r="S15" s="35"/>
      <c r="T15" s="42"/>
      <c r="U15" s="42"/>
      <c r="V15" s="42"/>
      <c r="W15" s="42"/>
      <c r="X15" s="42"/>
    </row>
    <row r="16" spans="1:24" s="43" customFormat="1" ht="23.1" customHeight="1" x14ac:dyDescent="0.25">
      <c r="A16" s="8" t="s">
        <v>13</v>
      </c>
      <c r="B16" s="38">
        <f>C16+D16</f>
        <v>4688.2400010000001</v>
      </c>
      <c r="C16" s="38">
        <v>4139.2</v>
      </c>
      <c r="D16" s="38">
        <f>E16+F16+G16</f>
        <v>549.04000100000007</v>
      </c>
      <c r="E16" s="38">
        <v>245.341498</v>
      </c>
      <c r="F16" s="38">
        <v>7.74</v>
      </c>
      <c r="G16" s="38">
        <v>295.95850300000001</v>
      </c>
      <c r="H16" s="39"/>
      <c r="I16" s="39"/>
      <c r="J16" s="40" t="s">
        <v>13</v>
      </c>
      <c r="K16" s="41">
        <v>4688.2400010000001</v>
      </c>
      <c r="L16" s="41">
        <v>4139.2</v>
      </c>
      <c r="M16" s="41">
        <v>245.341498</v>
      </c>
      <c r="N16" s="41">
        <v>7.74</v>
      </c>
      <c r="O16" s="41">
        <v>295.95850300000001</v>
      </c>
      <c r="P16" s="35"/>
      <c r="Q16" s="35"/>
      <c r="R16" s="35"/>
      <c r="S16" s="35"/>
      <c r="T16" s="42"/>
      <c r="U16" s="42"/>
      <c r="V16" s="42"/>
      <c r="W16" s="42"/>
      <c r="X16" s="42"/>
    </row>
    <row r="17" spans="1:24" s="43" customFormat="1" ht="5.0999999999999996" customHeight="1" x14ac:dyDescent="0.25">
      <c r="A17" s="47"/>
      <c r="B17" s="48"/>
      <c r="C17" s="49"/>
      <c r="D17" s="49"/>
      <c r="E17" s="49"/>
      <c r="F17" s="49"/>
      <c r="G17" s="49"/>
      <c r="H17" s="39"/>
      <c r="I17" s="39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42"/>
      <c r="U17" s="42"/>
      <c r="V17" s="42"/>
      <c r="W17" s="42"/>
      <c r="X17" s="42"/>
    </row>
    <row r="18" spans="1:24" s="43" customFormat="1" ht="5.0999999999999996" customHeight="1" x14ac:dyDescent="0.25">
      <c r="A18" s="13"/>
      <c r="B18" s="50"/>
      <c r="C18" s="51"/>
      <c r="D18" s="52"/>
      <c r="E18" s="52"/>
      <c r="F18" s="52"/>
      <c r="G18" s="52"/>
      <c r="H18" s="39"/>
      <c r="I18" s="39"/>
      <c r="J18" s="39"/>
      <c r="K18" s="39"/>
      <c r="L18" s="39"/>
      <c r="M18" s="39"/>
      <c r="N18" s="39"/>
      <c r="O18" s="35"/>
      <c r="P18" s="35"/>
      <c r="Q18" s="35"/>
      <c r="R18" s="35"/>
      <c r="S18" s="35"/>
      <c r="T18" s="42"/>
      <c r="U18" s="42"/>
      <c r="V18" s="42"/>
      <c r="W18" s="42"/>
      <c r="X18" s="42"/>
    </row>
    <row r="19" spans="1:24" s="43" customFormat="1" ht="15" customHeight="1" x14ac:dyDescent="0.25">
      <c r="A19" s="53" t="s">
        <v>14</v>
      </c>
      <c r="B19" s="50"/>
      <c r="C19" s="51"/>
      <c r="D19" s="51"/>
      <c r="E19" s="51"/>
      <c r="F19" s="51"/>
      <c r="G19" s="51"/>
      <c r="H19" s="39"/>
      <c r="I19" s="39"/>
      <c r="J19" s="39"/>
      <c r="K19" s="41">
        <f>K14+K16</f>
        <v>10988.440001000001</v>
      </c>
      <c r="L19" s="41">
        <f>L14+L16</f>
        <v>6168.7999999999993</v>
      </c>
      <c r="M19" s="41">
        <f>M14+M16</f>
        <v>1722.841498</v>
      </c>
      <c r="N19" s="41">
        <f>N14+N16</f>
        <v>513.24</v>
      </c>
      <c r="O19" s="41">
        <f>O14+O16</f>
        <v>2583.5585029999997</v>
      </c>
      <c r="P19" s="35"/>
      <c r="Q19" s="35"/>
      <c r="R19" s="35"/>
      <c r="S19" s="35"/>
      <c r="T19" s="42"/>
      <c r="U19" s="42"/>
      <c r="V19" s="42"/>
      <c r="W19" s="42"/>
      <c r="X19" s="42"/>
    </row>
    <row r="20" spans="1:24" ht="15" customHeight="1" x14ac:dyDescent="0.2">
      <c r="A20" s="54"/>
      <c r="B20" s="50"/>
      <c r="C20" s="54"/>
      <c r="D20" s="54"/>
      <c r="E20" s="54"/>
      <c r="F20" s="54"/>
      <c r="G20" s="54"/>
    </row>
    <row r="21" spans="1:24" ht="15" customHeight="1" x14ac:dyDescent="0.2">
      <c r="A21" s="1" t="s">
        <v>312</v>
      </c>
      <c r="B21" s="2"/>
      <c r="C21" s="3"/>
      <c r="D21" s="3"/>
      <c r="E21" s="3"/>
      <c r="F21" s="3"/>
      <c r="G21" s="3"/>
    </row>
    <row r="22" spans="1:24" ht="15" customHeight="1" x14ac:dyDescent="0.2">
      <c r="A22" s="58"/>
      <c r="B22" s="2"/>
      <c r="C22" s="3"/>
      <c r="D22" s="3"/>
      <c r="E22" s="3"/>
      <c r="F22" s="3"/>
      <c r="G22" s="3"/>
    </row>
    <row r="23" spans="1:24" ht="15" customHeight="1" x14ac:dyDescent="0.2">
      <c r="A23" s="8" t="s">
        <v>0</v>
      </c>
      <c r="B23" s="2"/>
      <c r="C23" s="3"/>
      <c r="D23" s="3"/>
      <c r="E23" s="3"/>
      <c r="F23" s="3"/>
      <c r="G23" s="9" t="s">
        <v>1</v>
      </c>
    </row>
    <row r="24" spans="1:24" ht="5.0999999999999996" customHeight="1" x14ac:dyDescent="0.2">
      <c r="A24" s="59"/>
      <c r="B24" s="60"/>
      <c r="C24" s="59"/>
      <c r="D24" s="59"/>
      <c r="E24" s="59"/>
      <c r="F24" s="59"/>
      <c r="G24" s="59"/>
    </row>
    <row r="25" spans="1:24" ht="15" customHeight="1" x14ac:dyDescent="0.2">
      <c r="A25" s="32"/>
      <c r="B25" s="727" t="s">
        <v>15</v>
      </c>
      <c r="C25" s="727"/>
      <c r="D25" s="727"/>
      <c r="E25" s="727"/>
      <c r="F25" s="727"/>
      <c r="G25" s="727"/>
    </row>
    <row r="26" spans="1:24" ht="5.0999999999999996" customHeight="1" x14ac:dyDescent="0.2">
      <c r="A26" s="32"/>
      <c r="B26" s="17"/>
      <c r="C26" s="61"/>
      <c r="D26" s="61"/>
      <c r="E26" s="61"/>
      <c r="F26" s="61"/>
      <c r="G26" s="61"/>
    </row>
    <row r="27" spans="1:24" ht="14.25" x14ac:dyDescent="0.2">
      <c r="A27" s="32"/>
      <c r="B27" s="62"/>
      <c r="C27" s="728" t="s">
        <v>16</v>
      </c>
      <c r="D27" s="728"/>
      <c r="E27" s="728"/>
      <c r="F27" s="728"/>
      <c r="G27" s="32"/>
    </row>
    <row r="28" spans="1:24" ht="15" customHeight="1" x14ac:dyDescent="0.2">
      <c r="A28" s="32"/>
      <c r="B28" s="62"/>
      <c r="C28" s="32"/>
      <c r="D28" s="32"/>
      <c r="E28" s="728" t="s">
        <v>17</v>
      </c>
      <c r="F28" s="728"/>
      <c r="G28" s="63"/>
    </row>
    <row r="29" spans="1:24" ht="15" customHeight="1" x14ac:dyDescent="0.2">
      <c r="A29" s="32"/>
      <c r="B29" s="62"/>
      <c r="C29" s="32"/>
      <c r="D29" s="32"/>
      <c r="E29" s="64"/>
      <c r="F29" s="63" t="s">
        <v>18</v>
      </c>
      <c r="G29" s="63" t="s">
        <v>19</v>
      </c>
      <c r="K29" s="46"/>
      <c r="L29" s="46"/>
      <c r="M29" s="65"/>
      <c r="N29" s="66" t="s">
        <v>18</v>
      </c>
    </row>
    <row r="30" spans="1:24" ht="15" customHeight="1" x14ac:dyDescent="0.2">
      <c r="A30" s="26" t="s">
        <v>20</v>
      </c>
      <c r="B30" s="27" t="s">
        <v>6</v>
      </c>
      <c r="C30" s="63" t="s">
        <v>6</v>
      </c>
      <c r="D30" s="63" t="s">
        <v>21</v>
      </c>
      <c r="E30" s="63" t="s">
        <v>6</v>
      </c>
      <c r="F30" s="63" t="s">
        <v>22</v>
      </c>
      <c r="G30" s="63" t="s">
        <v>23</v>
      </c>
      <c r="K30" s="66" t="s">
        <v>24</v>
      </c>
      <c r="L30" s="66" t="s">
        <v>21</v>
      </c>
      <c r="M30" s="66" t="s">
        <v>25</v>
      </c>
      <c r="N30" s="66" t="s">
        <v>22</v>
      </c>
    </row>
    <row r="31" spans="1:24" ht="5.0999999999999996" customHeight="1" x14ac:dyDescent="0.2">
      <c r="A31" s="19"/>
      <c r="B31" s="19"/>
      <c r="C31" s="19"/>
      <c r="D31" s="19"/>
      <c r="E31" s="19"/>
      <c r="F31" s="19"/>
      <c r="G31" s="19"/>
    </row>
    <row r="32" spans="1:24" ht="5.0999999999999996" customHeight="1" x14ac:dyDescent="0.2">
      <c r="A32" s="29"/>
      <c r="B32" s="67"/>
      <c r="C32" s="68"/>
      <c r="D32" s="68"/>
      <c r="E32" s="68"/>
      <c r="F32" s="68"/>
      <c r="G32" s="68"/>
    </row>
    <row r="33" spans="1:14" ht="16.5" customHeight="1" x14ac:dyDescent="0.2">
      <c r="A33" s="32" t="s">
        <v>26</v>
      </c>
      <c r="B33" s="27">
        <f t="shared" ref="B33:G33" si="0">SUM(B34:B49)</f>
        <v>10988.3610009891</v>
      </c>
      <c r="C33" s="27">
        <f t="shared" si="0"/>
        <v>6300.1655675999982</v>
      </c>
      <c r="D33" s="27">
        <f t="shared" si="0"/>
        <v>2765.2329775999997</v>
      </c>
      <c r="E33" s="69">
        <f t="shared" si="0"/>
        <v>3534.9325899999999</v>
      </c>
      <c r="F33" s="27">
        <f t="shared" si="0"/>
        <v>917.26919000000009</v>
      </c>
      <c r="G33" s="27">
        <f t="shared" si="0"/>
        <v>4688.195433389099</v>
      </c>
      <c r="I33" s="70"/>
    </row>
    <row r="34" spans="1:14" ht="16.5" customHeight="1" x14ac:dyDescent="0.2">
      <c r="A34" s="44" t="s">
        <v>27</v>
      </c>
      <c r="B34" s="45">
        <f>SUM(C34,G34)</f>
        <v>888.31399999999996</v>
      </c>
      <c r="C34" s="45">
        <f>SUM(D34:E34)</f>
        <v>351.49788999999998</v>
      </c>
      <c r="D34" s="45">
        <v>195.65654000000001</v>
      </c>
      <c r="E34" s="45">
        <v>155.84135000000001</v>
      </c>
      <c r="F34" s="45">
        <v>41.745570000000001</v>
      </c>
      <c r="G34" s="71">
        <v>536.81610999999998</v>
      </c>
      <c r="J34" s="72" t="s">
        <v>27</v>
      </c>
      <c r="K34" s="73">
        <v>351.49788999999998</v>
      </c>
      <c r="L34" s="73">
        <v>195.65654000000001</v>
      </c>
      <c r="M34" s="73">
        <v>155.84135000000001</v>
      </c>
      <c r="N34" s="73">
        <v>41.745570000000001</v>
      </c>
    </row>
    <row r="35" spans="1:14" ht="16.5" customHeight="1" x14ac:dyDescent="0.2">
      <c r="A35" s="44" t="s">
        <v>28</v>
      </c>
      <c r="B35" s="45">
        <f t="shared" ref="B35:B49" si="1">SUM(C35,G35)</f>
        <v>400.30399699999998</v>
      </c>
      <c r="C35" s="45">
        <f>SUM(D35:E35)</f>
        <v>240.42111999999997</v>
      </c>
      <c r="D35" s="45">
        <v>128.67483999999996</v>
      </c>
      <c r="E35" s="45">
        <v>111.74628</v>
      </c>
      <c r="F35" s="45">
        <v>17.278680000000001</v>
      </c>
      <c r="G35" s="71">
        <v>159.88287699999998</v>
      </c>
      <c r="J35" s="72" t="s">
        <v>28</v>
      </c>
      <c r="K35" s="73">
        <v>240.42111999999997</v>
      </c>
      <c r="L35" s="73">
        <v>128.67483999999996</v>
      </c>
      <c r="M35" s="73">
        <v>111.74628</v>
      </c>
      <c r="N35" s="73">
        <v>17.278680000000001</v>
      </c>
    </row>
    <row r="36" spans="1:14" ht="16.5" customHeight="1" x14ac:dyDescent="0.2">
      <c r="A36" s="44" t="s">
        <v>29</v>
      </c>
      <c r="B36" s="45">
        <f t="shared" si="1"/>
        <v>72.825999999999993</v>
      </c>
      <c r="C36" s="45">
        <f t="shared" ref="C36:C49" si="2">SUM(D36:E36)</f>
        <v>30.203010000000003</v>
      </c>
      <c r="D36" s="45">
        <v>18.22504</v>
      </c>
      <c r="E36" s="45">
        <v>11.977970000000003</v>
      </c>
      <c r="F36" s="45">
        <v>0.26430999999999999</v>
      </c>
      <c r="G36" s="71">
        <v>42.622989999999987</v>
      </c>
      <c r="J36" s="72" t="s">
        <v>29</v>
      </c>
      <c r="K36" s="73">
        <v>30.203010000000003</v>
      </c>
      <c r="L36" s="73">
        <v>18.22504</v>
      </c>
      <c r="M36" s="73">
        <v>11.977970000000003</v>
      </c>
      <c r="N36" s="73">
        <v>0.26430999999999999</v>
      </c>
    </row>
    <row r="37" spans="1:14" ht="16.5" customHeight="1" x14ac:dyDescent="0.2">
      <c r="A37" s="44" t="s">
        <v>30</v>
      </c>
      <c r="B37" s="45">
        <f t="shared" si="1"/>
        <v>374.35100360000001</v>
      </c>
      <c r="C37" s="45">
        <f t="shared" si="2"/>
        <v>243.30196559999999</v>
      </c>
      <c r="D37" s="45">
        <v>143.15940559999999</v>
      </c>
      <c r="E37" s="45">
        <v>100.14256</v>
      </c>
      <c r="F37" s="45">
        <v>10.800869999999998</v>
      </c>
      <c r="G37" s="71">
        <v>131.049038</v>
      </c>
      <c r="J37" s="72" t="s">
        <v>30</v>
      </c>
      <c r="K37" s="73">
        <v>243.30196559999999</v>
      </c>
      <c r="L37" s="73">
        <v>143.15940559999999</v>
      </c>
      <c r="M37" s="73">
        <v>100.14256</v>
      </c>
      <c r="N37" s="73">
        <v>10.800869999999998</v>
      </c>
    </row>
    <row r="38" spans="1:14" ht="16.5" customHeight="1" x14ac:dyDescent="0.2">
      <c r="A38" s="44" t="s">
        <v>31</v>
      </c>
      <c r="B38" s="45">
        <f t="shared" si="1"/>
        <v>1179.1920003890993</v>
      </c>
      <c r="C38" s="45">
        <f t="shared" si="2"/>
        <v>510.68292199999996</v>
      </c>
      <c r="D38" s="45">
        <v>220.03243199999997</v>
      </c>
      <c r="E38" s="45">
        <v>290.65048999999999</v>
      </c>
      <c r="F38" s="45">
        <v>48.867910000000002</v>
      </c>
      <c r="G38" s="71">
        <v>668.50907838909939</v>
      </c>
      <c r="J38" s="72" t="s">
        <v>31</v>
      </c>
      <c r="K38" s="73">
        <v>510.68292199999996</v>
      </c>
      <c r="L38" s="73">
        <v>220.03243199999997</v>
      </c>
      <c r="M38" s="73">
        <v>290.65048999999999</v>
      </c>
      <c r="N38" s="73">
        <v>48.867910000000002</v>
      </c>
    </row>
    <row r="39" spans="1:14" ht="16.5" customHeight="1" x14ac:dyDescent="0.2">
      <c r="A39" s="44" t="s">
        <v>32</v>
      </c>
      <c r="B39" s="45">
        <f t="shared" si="1"/>
        <v>841.18100000000004</v>
      </c>
      <c r="C39" s="45">
        <f t="shared" si="2"/>
        <v>585.83947999999998</v>
      </c>
      <c r="D39" s="45">
        <v>278.64789000000002</v>
      </c>
      <c r="E39" s="45">
        <v>307.19158999999996</v>
      </c>
      <c r="F39" s="45">
        <v>53.455129999999997</v>
      </c>
      <c r="G39" s="71">
        <v>255.34152000000006</v>
      </c>
      <c r="J39" s="72" t="s">
        <v>32</v>
      </c>
      <c r="K39" s="73">
        <v>585.83947999999998</v>
      </c>
      <c r="L39" s="73">
        <v>278.64789000000002</v>
      </c>
      <c r="M39" s="73">
        <v>307.19158999999996</v>
      </c>
      <c r="N39" s="73">
        <v>53.455129999999997</v>
      </c>
    </row>
    <row r="40" spans="1:14" ht="16.5" customHeight="1" x14ac:dyDescent="0.2">
      <c r="A40" s="44" t="s">
        <v>33</v>
      </c>
      <c r="B40" s="45">
        <f t="shared" si="1"/>
        <v>418.86099999999999</v>
      </c>
      <c r="C40" s="45">
        <f t="shared" si="2"/>
        <v>306.15054000000003</v>
      </c>
      <c r="D40" s="45">
        <v>141.68942000000001</v>
      </c>
      <c r="E40" s="45">
        <v>164.46112000000002</v>
      </c>
      <c r="F40" s="45">
        <v>29.639489999999999</v>
      </c>
      <c r="G40" s="71">
        <v>112.71045999999996</v>
      </c>
      <c r="J40" s="72" t="s">
        <v>33</v>
      </c>
      <c r="K40" s="73">
        <v>306.15054000000003</v>
      </c>
      <c r="L40" s="73">
        <v>141.68942000000001</v>
      </c>
      <c r="M40" s="73">
        <v>164.46112000000002</v>
      </c>
      <c r="N40" s="73">
        <v>29.639489999999999</v>
      </c>
    </row>
    <row r="41" spans="1:14" ht="16.5" customHeight="1" x14ac:dyDescent="0.2">
      <c r="A41" s="44" t="s">
        <v>34</v>
      </c>
      <c r="B41" s="45">
        <f t="shared" si="1"/>
        <v>677.72800000000007</v>
      </c>
      <c r="C41" s="45">
        <f t="shared" si="2"/>
        <v>460.89529000000005</v>
      </c>
      <c r="D41" s="45">
        <v>191.35864000000001</v>
      </c>
      <c r="E41" s="45">
        <v>269.53665000000001</v>
      </c>
      <c r="F41" s="45">
        <v>49.407170000000001</v>
      </c>
      <c r="G41" s="71">
        <v>216.83270999999996</v>
      </c>
      <c r="J41" s="72" t="s">
        <v>34</v>
      </c>
      <c r="K41" s="73">
        <v>460.89529000000005</v>
      </c>
      <c r="L41" s="73">
        <v>191.35864000000001</v>
      </c>
      <c r="M41" s="73">
        <v>269.53665000000001</v>
      </c>
      <c r="N41" s="73">
        <v>49.407170000000001</v>
      </c>
    </row>
    <row r="42" spans="1:14" ht="16.5" customHeight="1" x14ac:dyDescent="0.2">
      <c r="A42" s="44" t="s">
        <v>35</v>
      </c>
      <c r="B42" s="45">
        <f t="shared" si="1"/>
        <v>697.16399999999999</v>
      </c>
      <c r="C42" s="45">
        <f t="shared" si="2"/>
        <v>429.49389000000002</v>
      </c>
      <c r="D42" s="45">
        <v>180.07145</v>
      </c>
      <c r="E42" s="45">
        <v>249.42244000000002</v>
      </c>
      <c r="F42" s="45">
        <v>103.95752</v>
      </c>
      <c r="G42" s="71">
        <v>267.67010999999997</v>
      </c>
      <c r="J42" s="72" t="s">
        <v>35</v>
      </c>
      <c r="K42" s="73">
        <v>429.49389000000002</v>
      </c>
      <c r="L42" s="73">
        <v>180.07145</v>
      </c>
      <c r="M42" s="73">
        <v>249.42244000000002</v>
      </c>
      <c r="N42" s="73">
        <v>103.95752</v>
      </c>
    </row>
    <row r="43" spans="1:14" ht="16.5" customHeight="1" x14ac:dyDescent="0.2">
      <c r="A43" s="44" t="s">
        <v>36</v>
      </c>
      <c r="B43" s="45">
        <f t="shared" si="1"/>
        <v>1538.636</v>
      </c>
      <c r="C43" s="45">
        <f t="shared" si="2"/>
        <v>1017.18568</v>
      </c>
      <c r="D43" s="45">
        <v>267.12732</v>
      </c>
      <c r="E43" s="45">
        <v>750.05835999999999</v>
      </c>
      <c r="F43" s="45">
        <v>314.60935000000006</v>
      </c>
      <c r="G43" s="71">
        <v>521.45032000000003</v>
      </c>
      <c r="J43" s="72" t="s">
        <v>36</v>
      </c>
      <c r="K43" s="73">
        <v>1017.18568</v>
      </c>
      <c r="L43" s="73">
        <v>267.12732</v>
      </c>
      <c r="M43" s="73">
        <v>750.05835999999999</v>
      </c>
      <c r="N43" s="73">
        <v>314.60935000000006</v>
      </c>
    </row>
    <row r="44" spans="1:14" ht="16.5" customHeight="1" x14ac:dyDescent="0.2">
      <c r="A44" s="44" t="s">
        <v>37</v>
      </c>
      <c r="B44" s="45">
        <f t="shared" si="1"/>
        <v>659.28599999999994</v>
      </c>
      <c r="C44" s="45">
        <f t="shared" si="2"/>
        <v>473.89778999999999</v>
      </c>
      <c r="D44" s="45">
        <v>176.04506000000001</v>
      </c>
      <c r="E44" s="45">
        <v>297.85273000000001</v>
      </c>
      <c r="F44" s="45">
        <v>124.30301</v>
      </c>
      <c r="G44" s="71">
        <v>185.38820999999996</v>
      </c>
      <c r="J44" s="72" t="s">
        <v>37</v>
      </c>
      <c r="K44" s="73">
        <v>473.89778999999999</v>
      </c>
      <c r="L44" s="73">
        <v>176.04506000000001</v>
      </c>
      <c r="M44" s="73">
        <v>297.85273000000001</v>
      </c>
      <c r="N44" s="73">
        <v>124.30301</v>
      </c>
    </row>
    <row r="45" spans="1:14" ht="16.5" customHeight="1" x14ac:dyDescent="0.2">
      <c r="A45" s="44" t="s">
        <v>38</v>
      </c>
      <c r="B45" s="45">
        <f t="shared" si="1"/>
        <v>921.572</v>
      </c>
      <c r="C45" s="45">
        <f t="shared" si="2"/>
        <v>477.56362999999993</v>
      </c>
      <c r="D45" s="45">
        <v>237.89834999999999</v>
      </c>
      <c r="E45" s="45">
        <v>239.66527999999994</v>
      </c>
      <c r="F45" s="45">
        <v>13.690389999999999</v>
      </c>
      <c r="G45" s="71">
        <v>444.00837000000007</v>
      </c>
      <c r="J45" s="72" t="s">
        <v>38</v>
      </c>
      <c r="K45" s="73">
        <v>477.56362999999993</v>
      </c>
      <c r="L45" s="73">
        <v>237.89834999999999</v>
      </c>
      <c r="M45" s="73">
        <v>239.66527999999994</v>
      </c>
      <c r="N45" s="73">
        <v>13.690389999999999</v>
      </c>
    </row>
    <row r="46" spans="1:14" ht="16.5" customHeight="1" x14ac:dyDescent="0.2">
      <c r="A46" s="44" t="s">
        <v>39</v>
      </c>
      <c r="B46" s="45">
        <f t="shared" si="1"/>
        <v>837.44399999999996</v>
      </c>
      <c r="C46" s="45">
        <f t="shared" si="2"/>
        <v>509.28386</v>
      </c>
      <c r="D46" s="45">
        <v>250.43651</v>
      </c>
      <c r="E46" s="45">
        <v>258.84735000000001</v>
      </c>
      <c r="F46" s="45">
        <v>58.590629999999997</v>
      </c>
      <c r="G46" s="71">
        <v>328.16014000000001</v>
      </c>
      <c r="J46" s="72" t="s">
        <v>39</v>
      </c>
      <c r="K46" s="73">
        <v>509.28386</v>
      </c>
      <c r="L46" s="73">
        <v>250.43651</v>
      </c>
      <c r="M46" s="73">
        <v>258.84735000000001</v>
      </c>
      <c r="N46" s="73">
        <v>58.590629999999997</v>
      </c>
    </row>
    <row r="47" spans="1:14" ht="16.5" customHeight="1" x14ac:dyDescent="0.2">
      <c r="A47" s="44" t="s">
        <v>40</v>
      </c>
      <c r="B47" s="45">
        <f t="shared" si="1"/>
        <v>622.77800000000002</v>
      </c>
      <c r="C47" s="45">
        <f t="shared" si="2"/>
        <v>355.70983999999999</v>
      </c>
      <c r="D47" s="45">
        <v>206.00242</v>
      </c>
      <c r="E47" s="45">
        <v>149.70741999999998</v>
      </c>
      <c r="F47" s="45">
        <v>12.12791</v>
      </c>
      <c r="G47" s="71">
        <v>267.06816000000003</v>
      </c>
      <c r="J47" s="72" t="s">
        <v>40</v>
      </c>
      <c r="K47" s="73">
        <v>355.70983999999999</v>
      </c>
      <c r="L47" s="73">
        <v>206.00242</v>
      </c>
      <c r="M47" s="73">
        <v>149.70741999999998</v>
      </c>
      <c r="N47" s="73">
        <v>12.12791</v>
      </c>
    </row>
    <row r="48" spans="1:14" ht="16.5" customHeight="1" x14ac:dyDescent="0.2">
      <c r="A48" s="44" t="s">
        <v>41</v>
      </c>
      <c r="B48" s="45">
        <f t="shared" si="1"/>
        <v>616.79700000000003</v>
      </c>
      <c r="C48" s="45">
        <f t="shared" si="2"/>
        <v>250.89934999999997</v>
      </c>
      <c r="D48" s="45">
        <v>119.37811000000001</v>
      </c>
      <c r="E48" s="45">
        <v>131.52123999999998</v>
      </c>
      <c r="F48" s="45">
        <v>17.441890000000001</v>
      </c>
      <c r="G48" s="71">
        <v>365.89765000000006</v>
      </c>
      <c r="J48" s="72" t="s">
        <v>41</v>
      </c>
      <c r="K48" s="73">
        <v>250.89934999999997</v>
      </c>
      <c r="L48" s="73">
        <v>119.37811000000001</v>
      </c>
      <c r="M48" s="73">
        <v>131.52123999999998</v>
      </c>
      <c r="N48" s="73">
        <v>17.441890000000001</v>
      </c>
    </row>
    <row r="49" spans="1:14" ht="16.5" customHeight="1" x14ac:dyDescent="0.2">
      <c r="A49" s="44" t="s">
        <v>42</v>
      </c>
      <c r="B49" s="45">
        <f t="shared" si="1"/>
        <v>241.92699999999999</v>
      </c>
      <c r="C49" s="45">
        <f t="shared" si="2"/>
        <v>57.139309999999995</v>
      </c>
      <c r="D49" s="45">
        <v>10.829549999999999</v>
      </c>
      <c r="E49" s="45">
        <v>46.309759999999997</v>
      </c>
      <c r="F49" s="45">
        <v>21.089360000000003</v>
      </c>
      <c r="G49" s="71">
        <v>184.78769</v>
      </c>
      <c r="J49" s="72" t="s">
        <v>42</v>
      </c>
      <c r="K49" s="73">
        <v>57.139309999999995</v>
      </c>
      <c r="L49" s="73">
        <v>10.829549999999999</v>
      </c>
      <c r="M49" s="73">
        <v>46.309759999999997</v>
      </c>
      <c r="N49" s="73">
        <v>21.089360000000003</v>
      </c>
    </row>
    <row r="50" spans="1:14" ht="5.0999999999999996" customHeight="1" x14ac:dyDescent="0.2">
      <c r="A50" s="74"/>
      <c r="B50" s="48"/>
      <c r="C50" s="49"/>
      <c r="D50" s="49"/>
      <c r="E50" s="49"/>
      <c r="F50" s="49"/>
      <c r="G50" s="49"/>
    </row>
    <row r="51" spans="1:14" ht="5.0999999999999996" customHeight="1" x14ac:dyDescent="0.2">
      <c r="A51" s="13"/>
      <c r="B51" s="50"/>
      <c r="C51" s="51"/>
      <c r="D51" s="52"/>
      <c r="E51" s="52"/>
      <c r="F51" s="52"/>
      <c r="G51" s="52"/>
    </row>
    <row r="52" spans="1:14" ht="15" customHeight="1" x14ac:dyDescent="0.2">
      <c r="A52" s="53" t="s">
        <v>14</v>
      </c>
      <c r="B52" s="75"/>
      <c r="C52" s="75"/>
      <c r="D52" s="75"/>
      <c r="E52" s="75"/>
      <c r="F52" s="75"/>
      <c r="G52" s="75"/>
    </row>
    <row r="53" spans="1:14" ht="15" customHeight="1" x14ac:dyDescent="0.2">
      <c r="A53" s="54"/>
      <c r="B53" s="50"/>
      <c r="C53" s="54"/>
      <c r="D53" s="54"/>
      <c r="E53" s="54"/>
      <c r="F53" s="54"/>
      <c r="G53" s="54"/>
    </row>
    <row r="54" spans="1:14" ht="15" customHeight="1" x14ac:dyDescent="0.2">
      <c r="A54" s="1"/>
      <c r="B54" s="50"/>
      <c r="C54" s="54"/>
      <c r="D54" s="54"/>
      <c r="E54" s="54"/>
      <c r="F54" s="54"/>
      <c r="G54" s="54"/>
    </row>
    <row r="55" spans="1:14" ht="15" customHeight="1" x14ac:dyDescent="0.2">
      <c r="A55" s="54"/>
      <c r="B55" s="50"/>
      <c r="C55" s="54"/>
      <c r="D55" s="54"/>
      <c r="E55" s="54"/>
      <c r="F55" s="54"/>
      <c r="G55" s="54"/>
    </row>
    <row r="56" spans="1:14" ht="15" customHeight="1" x14ac:dyDescent="0.2">
      <c r="A56" s="54"/>
      <c r="B56" s="50"/>
      <c r="C56" s="54"/>
      <c r="D56" s="54"/>
      <c r="E56" s="54"/>
      <c r="F56" s="54"/>
      <c r="G56" s="54"/>
    </row>
    <row r="57" spans="1:14" ht="15" customHeight="1" x14ac:dyDescent="0.2">
      <c r="A57" s="54"/>
      <c r="B57" s="50"/>
      <c r="C57" s="54"/>
      <c r="D57" s="54"/>
      <c r="E57" s="54"/>
      <c r="F57" s="54"/>
      <c r="G57" s="54"/>
    </row>
    <row r="58" spans="1:14" ht="15" customHeight="1" x14ac:dyDescent="0.2">
      <c r="A58" s="54"/>
      <c r="B58" s="50"/>
      <c r="C58" s="54"/>
      <c r="D58" s="54"/>
      <c r="E58" s="54"/>
      <c r="F58" s="54"/>
      <c r="G58" s="54"/>
    </row>
    <row r="59" spans="1:14" ht="15" customHeight="1" x14ac:dyDescent="0.2">
      <c r="A59" s="54"/>
      <c r="B59" s="50"/>
      <c r="C59" s="54"/>
      <c r="D59" s="54"/>
      <c r="E59" s="54"/>
      <c r="F59" s="54"/>
      <c r="G59" s="54"/>
    </row>
    <row r="60" spans="1:14" ht="15" customHeight="1" x14ac:dyDescent="0.2">
      <c r="A60" s="54"/>
      <c r="B60" s="50"/>
      <c r="C60" s="54"/>
      <c r="D60" s="54"/>
      <c r="E60" s="54"/>
      <c r="F60" s="54"/>
      <c r="G60" s="54"/>
    </row>
    <row r="61" spans="1:14" ht="15" customHeight="1" x14ac:dyDescent="0.2">
      <c r="A61" s="54"/>
      <c r="B61" s="50"/>
      <c r="C61" s="54"/>
      <c r="D61" s="54"/>
      <c r="E61" s="54"/>
      <c r="F61" s="54"/>
      <c r="G61" s="54"/>
    </row>
    <row r="62" spans="1:14" ht="15" customHeight="1" x14ac:dyDescent="0.2">
      <c r="A62" s="54"/>
      <c r="B62" s="50"/>
      <c r="C62" s="54"/>
      <c r="D62" s="54"/>
      <c r="E62" s="54"/>
      <c r="F62" s="54"/>
      <c r="G62" s="54"/>
    </row>
    <row r="63" spans="1:14" ht="15" customHeight="1" x14ac:dyDescent="0.2">
      <c r="A63" s="54"/>
      <c r="B63" s="50"/>
      <c r="C63" s="54"/>
      <c r="D63" s="54"/>
      <c r="E63" s="54"/>
      <c r="F63" s="54"/>
      <c r="G63" s="54"/>
    </row>
    <row r="64" spans="1:14" ht="15" customHeight="1" x14ac:dyDescent="0.2">
      <c r="A64" s="54"/>
      <c r="B64" s="50"/>
      <c r="C64" s="54"/>
      <c r="D64" s="54"/>
      <c r="E64" s="54"/>
      <c r="F64" s="54"/>
      <c r="G64" s="54"/>
    </row>
    <row r="65" spans="1:7" ht="15" customHeight="1" x14ac:dyDescent="0.2">
      <c r="A65" s="54"/>
      <c r="B65" s="50"/>
      <c r="C65" s="54"/>
      <c r="D65" s="54"/>
      <c r="E65" s="54"/>
      <c r="F65" s="54"/>
      <c r="G65" s="54"/>
    </row>
    <row r="66" spans="1:7" ht="15" customHeight="1" x14ac:dyDescent="0.2">
      <c r="A66" s="54"/>
      <c r="B66" s="50"/>
      <c r="C66" s="54"/>
      <c r="D66" s="54"/>
      <c r="E66" s="54"/>
      <c r="F66" s="54"/>
      <c r="G66" s="54"/>
    </row>
    <row r="67" spans="1:7" ht="15" customHeight="1" x14ac:dyDescent="0.2">
      <c r="A67" s="54"/>
      <c r="B67" s="50"/>
      <c r="C67" s="54"/>
      <c r="D67" s="54"/>
      <c r="E67" s="54"/>
      <c r="F67" s="54"/>
      <c r="G67" s="54"/>
    </row>
    <row r="68" spans="1:7" ht="15" customHeight="1" x14ac:dyDescent="0.2">
      <c r="A68" s="54"/>
      <c r="B68" s="50"/>
      <c r="C68" s="54"/>
      <c r="D68" s="54"/>
      <c r="E68" s="54"/>
      <c r="F68" s="54"/>
      <c r="G68" s="54"/>
    </row>
    <row r="69" spans="1:7" ht="15" customHeight="1" x14ac:dyDescent="0.2">
      <c r="A69" s="54"/>
      <c r="B69" s="50"/>
      <c r="C69" s="54"/>
      <c r="D69" s="54"/>
      <c r="E69" s="54"/>
      <c r="F69" s="54"/>
      <c r="G69" s="54"/>
    </row>
    <row r="70" spans="1:7" ht="15" customHeight="1" x14ac:dyDescent="0.2">
      <c r="A70" s="54"/>
      <c r="B70" s="50"/>
      <c r="C70" s="54"/>
      <c r="D70" s="54"/>
      <c r="E70" s="54"/>
      <c r="F70" s="54"/>
      <c r="G70" s="54"/>
    </row>
    <row r="71" spans="1:7" ht="15" customHeight="1" x14ac:dyDescent="0.2">
      <c r="A71" s="54"/>
      <c r="B71" s="50"/>
      <c r="C71" s="54"/>
      <c r="D71" s="54"/>
      <c r="E71" s="54"/>
      <c r="F71" s="54"/>
      <c r="G71" s="54"/>
    </row>
    <row r="72" spans="1:7" ht="15" customHeight="1" x14ac:dyDescent="0.2">
      <c r="A72" s="54"/>
      <c r="B72" s="50"/>
      <c r="C72" s="54"/>
      <c r="D72" s="54"/>
      <c r="E72" s="54"/>
      <c r="F72" s="54"/>
      <c r="G72" s="54"/>
    </row>
    <row r="73" spans="1:7" ht="15" customHeight="1" x14ac:dyDescent="0.2">
      <c r="A73" s="54"/>
      <c r="B73" s="50"/>
      <c r="C73" s="54"/>
      <c r="D73" s="54"/>
      <c r="E73" s="54"/>
      <c r="F73" s="54"/>
      <c r="G73" s="54"/>
    </row>
    <row r="74" spans="1:7" ht="15" customHeight="1" x14ac:dyDescent="0.2">
      <c r="A74" s="54"/>
      <c r="B74" s="50"/>
      <c r="C74" s="54"/>
      <c r="D74" s="54"/>
      <c r="E74" s="54"/>
      <c r="F74" s="54"/>
      <c r="G74" s="54"/>
    </row>
    <row r="75" spans="1:7" ht="15" customHeight="1" x14ac:dyDescent="0.2">
      <c r="A75" s="54"/>
      <c r="B75" s="50"/>
      <c r="C75" s="54"/>
      <c r="D75" s="54"/>
      <c r="E75" s="54"/>
      <c r="F75" s="54"/>
      <c r="G75" s="54"/>
    </row>
    <row r="76" spans="1:7" ht="15" customHeight="1" x14ac:dyDescent="0.2">
      <c r="A76" s="54"/>
      <c r="B76" s="50"/>
      <c r="C76" s="54"/>
      <c r="D76" s="54"/>
      <c r="E76" s="54"/>
      <c r="F76" s="54"/>
      <c r="G76" s="54"/>
    </row>
    <row r="77" spans="1:7" ht="15" customHeight="1" x14ac:dyDescent="0.2">
      <c r="A77" s="54"/>
      <c r="B77" s="50"/>
      <c r="C77" s="54"/>
      <c r="D77" s="54"/>
      <c r="E77" s="54"/>
      <c r="F77" s="54"/>
      <c r="G77" s="54"/>
    </row>
    <row r="78" spans="1:7" ht="15" customHeight="1" x14ac:dyDescent="0.2">
      <c r="A78" s="54"/>
      <c r="B78" s="50"/>
      <c r="C78" s="54"/>
      <c r="D78" s="54"/>
      <c r="E78" s="54"/>
      <c r="F78" s="54"/>
      <c r="G78" s="54"/>
    </row>
    <row r="79" spans="1:7" ht="15" customHeight="1" x14ac:dyDescent="0.2">
      <c r="A79" s="54"/>
      <c r="B79" s="50"/>
      <c r="C79" s="54"/>
      <c r="D79" s="54"/>
      <c r="E79" s="54"/>
      <c r="F79" s="54"/>
      <c r="G79" s="54"/>
    </row>
    <row r="80" spans="1:7" ht="15" customHeight="1" x14ac:dyDescent="0.2">
      <c r="A80" s="54"/>
      <c r="B80" s="50"/>
      <c r="C80" s="54"/>
      <c r="D80" s="54"/>
      <c r="E80" s="54"/>
      <c r="F80" s="54"/>
      <c r="G80" s="54"/>
    </row>
    <row r="81" spans="1:7" ht="15" customHeight="1" x14ac:dyDescent="0.2">
      <c r="A81" s="54"/>
      <c r="B81" s="50"/>
      <c r="C81" s="54"/>
      <c r="D81" s="54"/>
      <c r="E81" s="54"/>
      <c r="F81" s="54"/>
      <c r="G81" s="54"/>
    </row>
    <row r="82" spans="1:7" ht="15" customHeight="1" x14ac:dyDescent="0.2">
      <c r="A82" s="54"/>
      <c r="B82" s="50"/>
      <c r="C82" s="54"/>
      <c r="D82" s="54"/>
      <c r="E82" s="54"/>
      <c r="F82" s="54"/>
      <c r="G82" s="54"/>
    </row>
    <row r="83" spans="1:7" ht="15" customHeight="1" x14ac:dyDescent="0.2">
      <c r="A83" s="54"/>
      <c r="B83" s="50"/>
      <c r="C83" s="54"/>
      <c r="D83" s="54"/>
      <c r="E83" s="54"/>
      <c r="F83" s="54"/>
      <c r="G83" s="54"/>
    </row>
    <row r="84" spans="1:7" ht="15" customHeight="1" x14ac:dyDescent="0.2">
      <c r="A84" s="54"/>
      <c r="B84" s="50"/>
      <c r="C84" s="54"/>
      <c r="D84" s="54"/>
      <c r="E84" s="54"/>
      <c r="F84" s="54"/>
      <c r="G84" s="54"/>
    </row>
    <row r="85" spans="1:7" ht="15" customHeight="1" x14ac:dyDescent="0.2">
      <c r="A85" s="54"/>
      <c r="B85" s="50"/>
      <c r="C85" s="54"/>
      <c r="D85" s="54"/>
      <c r="E85" s="54"/>
      <c r="F85" s="54"/>
      <c r="G85" s="54"/>
    </row>
    <row r="86" spans="1:7" ht="15" customHeight="1" x14ac:dyDescent="0.2">
      <c r="A86" s="54"/>
      <c r="B86" s="50"/>
      <c r="C86" s="54"/>
      <c r="D86" s="54"/>
      <c r="E86" s="54"/>
      <c r="F86" s="54"/>
      <c r="G86" s="54"/>
    </row>
    <row r="87" spans="1:7" ht="15" customHeight="1" x14ac:dyDescent="0.2">
      <c r="A87" s="54"/>
      <c r="B87" s="50"/>
      <c r="C87" s="54"/>
      <c r="D87" s="54"/>
      <c r="E87" s="54"/>
      <c r="F87" s="54"/>
      <c r="G87" s="54"/>
    </row>
    <row r="88" spans="1:7" ht="15" customHeight="1" x14ac:dyDescent="0.2">
      <c r="A88" s="54"/>
      <c r="B88" s="50"/>
      <c r="C88" s="54"/>
      <c r="D88" s="54"/>
      <c r="E88" s="54"/>
      <c r="F88" s="54"/>
      <c r="G88" s="54"/>
    </row>
    <row r="89" spans="1:7" ht="15" customHeight="1" x14ac:dyDescent="0.2">
      <c r="A89" s="54"/>
      <c r="B89" s="50"/>
      <c r="C89" s="54"/>
      <c r="D89" s="54"/>
      <c r="E89" s="54"/>
      <c r="F89" s="54"/>
      <c r="G89" s="54"/>
    </row>
    <row r="90" spans="1:7" ht="15" customHeight="1" x14ac:dyDescent="0.2">
      <c r="A90" s="54"/>
      <c r="B90" s="50"/>
      <c r="C90" s="54"/>
      <c r="D90" s="54"/>
      <c r="E90" s="54"/>
      <c r="F90" s="54"/>
      <c r="G90" s="54"/>
    </row>
    <row r="91" spans="1:7" ht="15" customHeight="1" x14ac:dyDescent="0.2">
      <c r="A91" s="54"/>
      <c r="B91" s="50"/>
      <c r="C91" s="54"/>
      <c r="D91" s="54"/>
      <c r="E91" s="54"/>
      <c r="F91" s="54"/>
      <c r="G91" s="54"/>
    </row>
    <row r="92" spans="1:7" ht="15" customHeight="1" x14ac:dyDescent="0.2">
      <c r="A92" s="54"/>
      <c r="B92" s="50"/>
      <c r="C92" s="54"/>
      <c r="D92" s="54"/>
      <c r="E92" s="54"/>
      <c r="F92" s="54"/>
      <c r="G92" s="54"/>
    </row>
    <row r="93" spans="1:7" ht="15" customHeight="1" x14ac:dyDescent="0.2">
      <c r="A93" s="54"/>
      <c r="B93" s="50"/>
      <c r="C93" s="54"/>
      <c r="D93" s="54"/>
      <c r="E93" s="54"/>
      <c r="F93" s="54"/>
      <c r="G93" s="54"/>
    </row>
    <row r="94" spans="1:7" ht="15" customHeight="1" x14ac:dyDescent="0.2">
      <c r="A94" s="54"/>
      <c r="B94" s="50"/>
      <c r="C94" s="54"/>
      <c r="D94" s="54"/>
      <c r="E94" s="54"/>
      <c r="F94" s="54"/>
      <c r="G94" s="54"/>
    </row>
    <row r="95" spans="1:7" ht="15" customHeight="1" x14ac:dyDescent="0.2">
      <c r="A95" s="54"/>
      <c r="B95" s="50"/>
      <c r="C95" s="54"/>
      <c r="D95" s="54"/>
      <c r="E95" s="54"/>
      <c r="F95" s="54"/>
      <c r="G95" s="54"/>
    </row>
    <row r="96" spans="1:7" ht="15" customHeight="1" x14ac:dyDescent="0.2">
      <c r="A96" s="54"/>
      <c r="B96" s="50"/>
      <c r="C96" s="54"/>
      <c r="D96" s="54"/>
      <c r="E96" s="54"/>
      <c r="F96" s="54"/>
      <c r="G96" s="54"/>
    </row>
    <row r="97" spans="1:7" ht="15" customHeight="1" x14ac:dyDescent="0.2">
      <c r="A97" s="54"/>
      <c r="B97" s="50"/>
      <c r="C97" s="54"/>
      <c r="D97" s="54"/>
      <c r="E97" s="54"/>
      <c r="F97" s="54"/>
      <c r="G97" s="54"/>
    </row>
    <row r="98" spans="1:7" ht="15" customHeight="1" x14ac:dyDescent="0.2">
      <c r="A98" s="54"/>
      <c r="B98" s="50"/>
      <c r="C98" s="54"/>
      <c r="D98" s="54"/>
      <c r="E98" s="54"/>
      <c r="F98" s="54"/>
      <c r="G98" s="54"/>
    </row>
    <row r="99" spans="1:7" ht="15" customHeight="1" x14ac:dyDescent="0.2">
      <c r="A99" s="54"/>
      <c r="B99" s="50"/>
      <c r="C99" s="54"/>
      <c r="D99" s="54"/>
      <c r="E99" s="54"/>
      <c r="F99" s="54"/>
      <c r="G99" s="54"/>
    </row>
    <row r="100" spans="1:7" ht="15" customHeight="1" x14ac:dyDescent="0.2">
      <c r="A100" s="54"/>
      <c r="B100" s="50"/>
      <c r="C100" s="54"/>
      <c r="D100" s="54"/>
      <c r="E100" s="54"/>
      <c r="F100" s="54"/>
      <c r="G100" s="54"/>
    </row>
    <row r="101" spans="1:7" ht="15" customHeight="1" x14ac:dyDescent="0.2">
      <c r="A101" s="54"/>
      <c r="B101" s="50"/>
      <c r="C101" s="54"/>
      <c r="D101" s="54"/>
      <c r="E101" s="54"/>
      <c r="F101" s="54"/>
      <c r="G101" s="54"/>
    </row>
    <row r="102" spans="1:7" ht="15" customHeight="1" x14ac:dyDescent="0.2">
      <c r="A102" s="54"/>
      <c r="B102" s="50"/>
      <c r="C102" s="54"/>
      <c r="D102" s="54"/>
      <c r="E102" s="54"/>
      <c r="F102" s="54"/>
      <c r="G102" s="54"/>
    </row>
    <row r="103" spans="1:7" ht="15" customHeight="1" x14ac:dyDescent="0.2">
      <c r="A103" s="54"/>
      <c r="B103" s="50"/>
      <c r="C103" s="54"/>
      <c r="D103" s="54"/>
      <c r="E103" s="54"/>
      <c r="F103" s="54"/>
      <c r="G103" s="54"/>
    </row>
    <row r="104" spans="1:7" ht="15" customHeight="1" x14ac:dyDescent="0.2">
      <c r="A104" s="54"/>
      <c r="B104" s="50"/>
      <c r="C104" s="54"/>
      <c r="D104" s="54"/>
      <c r="E104" s="54"/>
      <c r="F104" s="54"/>
      <c r="G104" s="54"/>
    </row>
    <row r="105" spans="1:7" ht="15" customHeight="1" x14ac:dyDescent="0.2">
      <c r="A105" s="54"/>
      <c r="B105" s="50"/>
      <c r="C105" s="54"/>
      <c r="D105" s="54"/>
      <c r="E105" s="54"/>
      <c r="F105" s="54"/>
      <c r="G105" s="54"/>
    </row>
    <row r="106" spans="1:7" ht="15" customHeight="1" x14ac:dyDescent="0.2">
      <c r="A106" s="54"/>
      <c r="B106" s="50"/>
      <c r="C106" s="54"/>
      <c r="D106" s="54"/>
      <c r="E106" s="54"/>
      <c r="F106" s="54"/>
      <c r="G106" s="54"/>
    </row>
    <row r="107" spans="1:7" ht="15" customHeight="1" x14ac:dyDescent="0.2">
      <c r="A107" s="54"/>
      <c r="B107" s="50"/>
      <c r="C107" s="54"/>
      <c r="D107" s="54"/>
      <c r="E107" s="54"/>
      <c r="F107" s="54"/>
      <c r="G107" s="54"/>
    </row>
    <row r="108" spans="1:7" ht="15" customHeight="1" x14ac:dyDescent="0.2">
      <c r="A108" s="54"/>
      <c r="B108" s="50"/>
      <c r="C108" s="54"/>
      <c r="D108" s="54"/>
      <c r="E108" s="54"/>
      <c r="F108" s="54"/>
      <c r="G108" s="54"/>
    </row>
    <row r="109" spans="1:7" ht="15" customHeight="1" x14ac:dyDescent="0.2">
      <c r="A109" s="54"/>
      <c r="B109" s="50"/>
      <c r="C109" s="54"/>
      <c r="D109" s="54"/>
      <c r="E109" s="54"/>
      <c r="F109" s="54"/>
      <c r="G109" s="54"/>
    </row>
    <row r="110" spans="1:7" ht="15" customHeight="1" x14ac:dyDescent="0.2">
      <c r="A110" s="54"/>
      <c r="B110" s="50"/>
      <c r="C110" s="54"/>
      <c r="D110" s="54"/>
      <c r="E110" s="54"/>
      <c r="F110" s="54"/>
      <c r="G110" s="54"/>
    </row>
    <row r="111" spans="1:7" ht="15" customHeight="1" x14ac:dyDescent="0.2">
      <c r="A111" s="54"/>
      <c r="B111" s="50"/>
      <c r="C111" s="54"/>
      <c r="D111" s="54"/>
      <c r="E111" s="54"/>
      <c r="F111" s="54"/>
      <c r="G111" s="54"/>
    </row>
    <row r="112" spans="1:7" ht="15" customHeight="1" x14ac:dyDescent="0.2">
      <c r="A112" s="54"/>
      <c r="B112" s="50"/>
      <c r="C112" s="54"/>
      <c r="D112" s="54"/>
      <c r="E112" s="54"/>
      <c r="F112" s="54"/>
      <c r="G112" s="54"/>
    </row>
    <row r="113" spans="1:7" ht="15" customHeight="1" x14ac:dyDescent="0.2">
      <c r="A113" s="54"/>
      <c r="B113" s="50"/>
      <c r="C113" s="54"/>
      <c r="D113" s="54"/>
      <c r="E113" s="54"/>
      <c r="F113" s="54"/>
      <c r="G113" s="54"/>
    </row>
    <row r="114" spans="1:7" ht="15" customHeight="1" x14ac:dyDescent="0.2">
      <c r="A114" s="54"/>
      <c r="B114" s="50"/>
      <c r="C114" s="54"/>
      <c r="D114" s="54"/>
      <c r="E114" s="54"/>
      <c r="F114" s="54"/>
      <c r="G114" s="54"/>
    </row>
    <row r="115" spans="1:7" ht="15" customHeight="1" x14ac:dyDescent="0.2">
      <c r="A115" s="54"/>
      <c r="B115" s="50"/>
      <c r="C115" s="54"/>
      <c r="D115" s="54"/>
      <c r="E115" s="54"/>
      <c r="F115" s="54"/>
      <c r="G115" s="54"/>
    </row>
    <row r="116" spans="1:7" ht="15" customHeight="1" x14ac:dyDescent="0.2">
      <c r="A116" s="54"/>
      <c r="B116" s="50"/>
      <c r="C116" s="54"/>
      <c r="D116" s="54"/>
      <c r="E116" s="54"/>
      <c r="F116" s="54"/>
      <c r="G116" s="54"/>
    </row>
    <row r="117" spans="1:7" ht="7.5" customHeight="1" x14ac:dyDescent="0.2">
      <c r="A117" s="54"/>
      <c r="B117" s="50"/>
      <c r="C117" s="54"/>
      <c r="D117" s="54"/>
      <c r="E117" s="54"/>
      <c r="F117" s="54"/>
      <c r="G117" s="54"/>
    </row>
    <row r="118" spans="1:7" ht="7.5" customHeight="1" x14ac:dyDescent="0.2">
      <c r="A118" s="54"/>
      <c r="B118" s="50"/>
      <c r="C118" s="54"/>
      <c r="D118" s="54"/>
      <c r="E118" s="54"/>
      <c r="F118" s="54"/>
      <c r="G118" s="54"/>
    </row>
    <row r="119" spans="1:7" ht="7.5" customHeight="1" x14ac:dyDescent="0.2">
      <c r="A119" s="54"/>
      <c r="B119" s="50"/>
      <c r="C119" s="54"/>
      <c r="D119" s="54"/>
      <c r="E119" s="54"/>
      <c r="F119" s="54"/>
      <c r="G119" s="54"/>
    </row>
    <row r="120" spans="1:7" ht="7.5" customHeight="1" x14ac:dyDescent="0.2">
      <c r="A120" s="54"/>
      <c r="B120" s="50"/>
      <c r="C120" s="54"/>
      <c r="D120" s="54"/>
      <c r="E120" s="54"/>
      <c r="F120" s="54"/>
      <c r="G120" s="54"/>
    </row>
    <row r="121" spans="1:7" ht="7.5" customHeight="1" x14ac:dyDescent="0.2">
      <c r="A121" s="54"/>
      <c r="B121" s="50"/>
      <c r="C121" s="54"/>
      <c r="D121" s="54"/>
      <c r="E121" s="54"/>
      <c r="F121" s="54"/>
      <c r="G121" s="54"/>
    </row>
    <row r="122" spans="1:7" ht="7.5" customHeight="1" x14ac:dyDescent="0.2">
      <c r="A122" s="54"/>
      <c r="B122" s="50"/>
      <c r="C122" s="54"/>
      <c r="D122" s="54"/>
      <c r="E122" s="54"/>
      <c r="F122" s="54"/>
      <c r="G122" s="54"/>
    </row>
    <row r="123" spans="1:7" ht="7.5" customHeight="1" x14ac:dyDescent="0.2">
      <c r="A123" s="54"/>
      <c r="B123" s="50"/>
      <c r="C123" s="54"/>
      <c r="D123" s="54"/>
      <c r="E123" s="54"/>
      <c r="F123" s="54"/>
      <c r="G123" s="54"/>
    </row>
    <row r="124" spans="1:7" ht="7.5" customHeight="1" x14ac:dyDescent="0.2">
      <c r="A124" s="54"/>
      <c r="B124" s="50"/>
      <c r="C124" s="54"/>
      <c r="D124" s="54"/>
      <c r="E124" s="54"/>
      <c r="F124" s="54"/>
      <c r="G124" s="54"/>
    </row>
    <row r="125" spans="1:7" ht="7.5" customHeight="1" x14ac:dyDescent="0.2">
      <c r="A125" s="54"/>
      <c r="B125" s="50"/>
      <c r="C125" s="54"/>
      <c r="D125" s="54"/>
      <c r="E125" s="54"/>
      <c r="F125" s="54"/>
      <c r="G125" s="54"/>
    </row>
    <row r="126" spans="1:7" ht="7.5" customHeight="1" x14ac:dyDescent="0.2">
      <c r="A126" s="54"/>
      <c r="B126" s="50"/>
      <c r="C126" s="54"/>
      <c r="D126" s="54"/>
      <c r="E126" s="54"/>
      <c r="F126" s="54"/>
      <c r="G126" s="54"/>
    </row>
    <row r="127" spans="1:7" ht="7.5" customHeight="1" x14ac:dyDescent="0.2">
      <c r="A127" s="54"/>
      <c r="B127" s="50"/>
      <c r="C127" s="54"/>
      <c r="D127" s="54"/>
      <c r="E127" s="54"/>
      <c r="F127" s="54"/>
      <c r="G127" s="54"/>
    </row>
    <row r="128" spans="1:7" ht="7.5" customHeight="1" x14ac:dyDescent="0.2">
      <c r="A128" s="54"/>
      <c r="B128" s="50"/>
      <c r="C128" s="54"/>
      <c r="D128" s="54"/>
      <c r="E128" s="54"/>
      <c r="F128" s="54"/>
      <c r="G128" s="54"/>
    </row>
    <row r="129" spans="1:7" ht="7.5" customHeight="1" x14ac:dyDescent="0.2">
      <c r="A129" s="54"/>
      <c r="B129" s="50"/>
      <c r="C129" s="54"/>
      <c r="D129" s="54"/>
      <c r="E129" s="54"/>
      <c r="F129" s="54"/>
      <c r="G129" s="54"/>
    </row>
    <row r="130" spans="1:7" ht="7.5" customHeight="1" x14ac:dyDescent="0.2">
      <c r="A130" s="54"/>
      <c r="B130" s="50"/>
      <c r="C130" s="54"/>
      <c r="D130" s="54"/>
      <c r="E130" s="54"/>
      <c r="F130" s="54"/>
      <c r="G130" s="54"/>
    </row>
    <row r="131" spans="1:7" ht="7.5" customHeight="1" x14ac:dyDescent="0.2">
      <c r="A131" s="54"/>
      <c r="B131" s="50"/>
      <c r="C131" s="54"/>
      <c r="D131" s="54"/>
      <c r="E131" s="54"/>
      <c r="F131" s="54"/>
      <c r="G131" s="54"/>
    </row>
    <row r="132" spans="1:7" ht="7.5" customHeight="1" x14ac:dyDescent="0.2">
      <c r="A132" s="54"/>
      <c r="B132" s="50"/>
      <c r="C132" s="54"/>
      <c r="D132" s="54"/>
      <c r="E132" s="54"/>
      <c r="F132" s="54"/>
      <c r="G132" s="54"/>
    </row>
    <row r="133" spans="1:7" ht="7.5" customHeight="1" x14ac:dyDescent="0.2">
      <c r="A133" s="54"/>
      <c r="B133" s="50"/>
      <c r="C133" s="54"/>
      <c r="D133" s="54"/>
      <c r="E133" s="54"/>
      <c r="F133" s="54"/>
      <c r="G133" s="54"/>
    </row>
    <row r="134" spans="1:7" ht="7.5" customHeight="1" x14ac:dyDescent="0.2">
      <c r="A134" s="54"/>
      <c r="B134" s="50"/>
      <c r="C134" s="54"/>
      <c r="D134" s="54"/>
      <c r="E134" s="54"/>
      <c r="F134" s="54"/>
      <c r="G134" s="54"/>
    </row>
    <row r="135" spans="1:7" ht="7.5" customHeight="1" x14ac:dyDescent="0.2">
      <c r="A135" s="54"/>
      <c r="B135" s="50"/>
      <c r="C135" s="54"/>
      <c r="D135" s="54"/>
      <c r="E135" s="54"/>
      <c r="F135" s="54"/>
      <c r="G135" s="54"/>
    </row>
    <row r="136" spans="1:7" ht="7.5" customHeight="1" x14ac:dyDescent="0.2">
      <c r="A136" s="54"/>
      <c r="B136" s="50"/>
      <c r="C136" s="54"/>
      <c r="D136" s="54"/>
      <c r="E136" s="54"/>
      <c r="F136" s="54"/>
      <c r="G136" s="54"/>
    </row>
    <row r="137" spans="1:7" ht="7.5" customHeight="1" x14ac:dyDescent="0.2">
      <c r="A137" s="54"/>
      <c r="B137" s="50"/>
      <c r="C137" s="54"/>
      <c r="D137" s="54"/>
      <c r="E137" s="54"/>
      <c r="F137" s="54"/>
      <c r="G137" s="54"/>
    </row>
    <row r="138" spans="1:7" ht="7.5" customHeight="1" x14ac:dyDescent="0.2">
      <c r="A138" s="54"/>
      <c r="B138" s="50"/>
      <c r="C138" s="54"/>
      <c r="D138" s="54"/>
      <c r="E138" s="54"/>
      <c r="F138" s="54"/>
      <c r="G138" s="54"/>
    </row>
    <row r="139" spans="1:7" ht="7.5" customHeight="1" x14ac:dyDescent="0.2">
      <c r="A139" s="54"/>
      <c r="B139" s="50"/>
      <c r="C139" s="54"/>
      <c r="D139" s="54"/>
      <c r="E139" s="54"/>
      <c r="F139" s="54"/>
      <c r="G139" s="54"/>
    </row>
    <row r="140" spans="1:7" ht="7.5" customHeight="1" x14ac:dyDescent="0.2">
      <c r="A140" s="54"/>
      <c r="B140" s="50"/>
      <c r="C140" s="54"/>
      <c r="D140" s="54"/>
      <c r="E140" s="54"/>
      <c r="F140" s="54"/>
      <c r="G140" s="54"/>
    </row>
    <row r="141" spans="1:7" ht="7.5" customHeight="1" x14ac:dyDescent="0.2">
      <c r="A141" s="54"/>
      <c r="B141" s="50"/>
      <c r="C141" s="54"/>
      <c r="D141" s="54"/>
      <c r="E141" s="54"/>
      <c r="F141" s="54"/>
      <c r="G141" s="54"/>
    </row>
    <row r="142" spans="1:7" ht="7.5" customHeight="1" x14ac:dyDescent="0.2">
      <c r="A142" s="54"/>
      <c r="B142" s="50"/>
      <c r="C142" s="54"/>
      <c r="D142" s="54"/>
      <c r="E142" s="54"/>
      <c r="F142" s="54"/>
      <c r="G142" s="54"/>
    </row>
    <row r="143" spans="1:7" ht="7.5" customHeight="1" x14ac:dyDescent="0.2">
      <c r="A143" s="54"/>
      <c r="B143" s="50"/>
      <c r="C143" s="54"/>
      <c r="D143" s="54"/>
      <c r="E143" s="54"/>
      <c r="F143" s="54"/>
      <c r="G143" s="54"/>
    </row>
    <row r="144" spans="1:7" ht="7.5" customHeight="1" x14ac:dyDescent="0.2">
      <c r="A144" s="54"/>
      <c r="B144" s="50"/>
      <c r="C144" s="54"/>
      <c r="D144" s="54"/>
      <c r="E144" s="54"/>
      <c r="F144" s="54"/>
      <c r="G144" s="54"/>
    </row>
    <row r="145" spans="1:7" ht="7.5" customHeight="1" x14ac:dyDescent="0.2">
      <c r="A145" s="54"/>
      <c r="B145" s="50"/>
      <c r="C145" s="54"/>
      <c r="D145" s="54"/>
      <c r="E145" s="54"/>
      <c r="F145" s="54"/>
      <c r="G145" s="54"/>
    </row>
    <row r="146" spans="1:7" ht="7.5" customHeight="1" x14ac:dyDescent="0.2">
      <c r="A146" s="54"/>
      <c r="B146" s="50"/>
      <c r="C146" s="54"/>
      <c r="D146" s="54"/>
      <c r="E146" s="54"/>
      <c r="F146" s="54"/>
      <c r="G146" s="54"/>
    </row>
    <row r="147" spans="1:7" ht="7.5" customHeight="1" x14ac:dyDescent="0.2">
      <c r="A147" s="54"/>
      <c r="B147" s="50"/>
      <c r="C147" s="54"/>
      <c r="D147" s="54"/>
      <c r="E147" s="54"/>
      <c r="F147" s="54"/>
      <c r="G147" s="54"/>
    </row>
    <row r="148" spans="1:7" ht="7.5" customHeight="1" x14ac:dyDescent="0.2">
      <c r="A148" s="54"/>
      <c r="B148" s="50"/>
      <c r="C148" s="54"/>
      <c r="D148" s="54"/>
      <c r="E148" s="54"/>
      <c r="F148" s="54"/>
      <c r="G148" s="54"/>
    </row>
    <row r="149" spans="1:7" ht="7.5" customHeight="1" x14ac:dyDescent="0.2">
      <c r="A149" s="54"/>
      <c r="B149" s="50"/>
      <c r="C149" s="54"/>
      <c r="D149" s="54"/>
      <c r="E149" s="54"/>
      <c r="F149" s="54"/>
      <c r="G149" s="54"/>
    </row>
    <row r="150" spans="1:7" ht="7.5" customHeight="1" x14ac:dyDescent="0.2">
      <c r="A150" s="54"/>
      <c r="B150" s="50"/>
      <c r="C150" s="54"/>
      <c r="D150" s="54"/>
      <c r="E150" s="54"/>
      <c r="F150" s="54"/>
      <c r="G150" s="54"/>
    </row>
    <row r="151" spans="1:7" ht="7.5" customHeight="1" x14ac:dyDescent="0.2">
      <c r="A151" s="54"/>
      <c r="B151" s="50"/>
      <c r="C151" s="54"/>
      <c r="D151" s="54"/>
      <c r="E151" s="54"/>
      <c r="F151" s="54"/>
      <c r="G151" s="54"/>
    </row>
    <row r="152" spans="1:7" ht="7.5" customHeight="1" x14ac:dyDescent="0.2">
      <c r="A152" s="54"/>
      <c r="B152" s="50"/>
      <c r="C152" s="54"/>
      <c r="D152" s="54"/>
      <c r="E152" s="54"/>
      <c r="F152" s="54"/>
      <c r="G152" s="54"/>
    </row>
    <row r="153" spans="1:7" ht="7.5" customHeight="1" x14ac:dyDescent="0.2">
      <c r="A153" s="54"/>
      <c r="B153" s="50"/>
      <c r="C153" s="54"/>
      <c r="D153" s="54"/>
      <c r="E153" s="54"/>
      <c r="F153" s="54"/>
      <c r="G153" s="54"/>
    </row>
    <row r="154" spans="1:7" ht="7.5" customHeight="1" x14ac:dyDescent="0.2">
      <c r="A154" s="54"/>
      <c r="B154" s="50"/>
      <c r="C154" s="54"/>
      <c r="D154" s="54"/>
      <c r="E154" s="54"/>
      <c r="F154" s="54"/>
      <c r="G154" s="54"/>
    </row>
    <row r="155" spans="1:7" ht="7.5" customHeight="1" x14ac:dyDescent="0.2">
      <c r="A155" s="54"/>
      <c r="B155" s="50"/>
      <c r="C155" s="54"/>
      <c r="D155" s="54"/>
      <c r="E155" s="54"/>
      <c r="F155" s="54"/>
      <c r="G155" s="54"/>
    </row>
    <row r="156" spans="1:7" ht="7.5" customHeight="1" x14ac:dyDescent="0.2">
      <c r="A156" s="54"/>
      <c r="B156" s="50"/>
      <c r="C156" s="54"/>
      <c r="D156" s="54"/>
      <c r="E156" s="54"/>
      <c r="F156" s="54"/>
      <c r="G156" s="54"/>
    </row>
    <row r="157" spans="1:7" ht="7.5" customHeight="1" x14ac:dyDescent="0.2">
      <c r="A157" s="54"/>
      <c r="B157" s="50"/>
      <c r="C157" s="54"/>
      <c r="D157" s="54"/>
      <c r="E157" s="54"/>
      <c r="F157" s="54"/>
      <c r="G157" s="54"/>
    </row>
    <row r="158" spans="1:7" ht="7.5" customHeight="1" x14ac:dyDescent="0.2">
      <c r="A158" s="54"/>
      <c r="B158" s="50"/>
      <c r="C158" s="54"/>
      <c r="D158" s="54"/>
      <c r="E158" s="54"/>
      <c r="F158" s="54"/>
      <c r="G158" s="54"/>
    </row>
    <row r="159" spans="1:7" ht="7.5" customHeight="1" x14ac:dyDescent="0.2">
      <c r="A159" s="54"/>
      <c r="B159" s="50"/>
      <c r="C159" s="54"/>
      <c r="D159" s="54"/>
      <c r="E159" s="54"/>
      <c r="F159" s="54"/>
      <c r="G159" s="54"/>
    </row>
    <row r="160" spans="1:7" ht="7.5" customHeight="1" x14ac:dyDescent="0.2">
      <c r="A160" s="54"/>
      <c r="B160" s="50"/>
      <c r="C160" s="54"/>
      <c r="D160" s="54"/>
      <c r="E160" s="54"/>
      <c r="F160" s="54"/>
      <c r="G160" s="54"/>
    </row>
    <row r="161" spans="1:7" ht="7.5" customHeight="1" x14ac:dyDescent="0.2">
      <c r="A161" s="54"/>
      <c r="B161" s="50"/>
      <c r="C161" s="54"/>
      <c r="D161" s="54"/>
      <c r="E161" s="54"/>
      <c r="F161" s="54"/>
      <c r="G161" s="54"/>
    </row>
    <row r="162" spans="1:7" ht="7.5" customHeight="1" x14ac:dyDescent="0.2">
      <c r="A162" s="54"/>
      <c r="B162" s="50"/>
      <c r="C162" s="54"/>
      <c r="D162" s="54"/>
      <c r="E162" s="54"/>
      <c r="F162" s="54"/>
      <c r="G162" s="54"/>
    </row>
    <row r="163" spans="1:7" ht="7.5" customHeight="1" x14ac:dyDescent="0.2">
      <c r="A163" s="54"/>
      <c r="B163" s="50"/>
      <c r="C163" s="54"/>
      <c r="D163" s="54"/>
      <c r="E163" s="54"/>
      <c r="F163" s="54"/>
      <c r="G163" s="54"/>
    </row>
    <row r="164" spans="1:7" ht="7.5" customHeight="1" x14ac:dyDescent="0.2">
      <c r="A164" s="54"/>
      <c r="B164" s="50"/>
      <c r="C164" s="54"/>
      <c r="D164" s="54"/>
      <c r="E164" s="54"/>
      <c r="F164" s="54"/>
      <c r="G164" s="54"/>
    </row>
    <row r="165" spans="1:7" ht="7.5" customHeight="1" x14ac:dyDescent="0.2">
      <c r="A165" s="54"/>
      <c r="B165" s="50"/>
      <c r="C165" s="54"/>
      <c r="D165" s="54"/>
      <c r="E165" s="54"/>
      <c r="F165" s="54"/>
      <c r="G165" s="54"/>
    </row>
    <row r="166" spans="1:7" ht="7.5" customHeight="1" x14ac:dyDescent="0.2">
      <c r="A166" s="54"/>
      <c r="B166" s="50"/>
      <c r="C166" s="54"/>
      <c r="D166" s="54"/>
      <c r="E166" s="54"/>
      <c r="F166" s="54"/>
      <c r="G166" s="54"/>
    </row>
    <row r="167" spans="1:7" ht="7.5" customHeight="1" x14ac:dyDescent="0.2">
      <c r="A167" s="54"/>
      <c r="B167" s="50"/>
      <c r="C167" s="54"/>
      <c r="D167" s="54"/>
      <c r="E167" s="54"/>
      <c r="F167" s="54"/>
      <c r="G167" s="54"/>
    </row>
    <row r="168" spans="1:7" ht="7.5" customHeight="1" x14ac:dyDescent="0.2">
      <c r="A168" s="54"/>
      <c r="B168" s="50"/>
      <c r="C168" s="54"/>
      <c r="D168" s="54"/>
      <c r="E168" s="54"/>
      <c r="F168" s="54"/>
      <c r="G168" s="54"/>
    </row>
    <row r="169" spans="1:7" ht="7.5" customHeight="1" x14ac:dyDescent="0.2">
      <c r="A169" s="54"/>
      <c r="B169" s="50"/>
      <c r="C169" s="54"/>
      <c r="D169" s="54"/>
      <c r="E169" s="54"/>
      <c r="F169" s="54"/>
      <c r="G169" s="54"/>
    </row>
    <row r="170" spans="1:7" ht="7.5" customHeight="1" x14ac:dyDescent="0.2">
      <c r="A170" s="54"/>
      <c r="B170" s="50"/>
      <c r="C170" s="54"/>
      <c r="D170" s="54"/>
      <c r="E170" s="54"/>
      <c r="F170" s="54"/>
      <c r="G170" s="54"/>
    </row>
    <row r="171" spans="1:7" ht="7.5" customHeight="1" x14ac:dyDescent="0.2">
      <c r="A171" s="54"/>
      <c r="B171" s="50"/>
      <c r="C171" s="54"/>
      <c r="D171" s="54"/>
      <c r="E171" s="54"/>
      <c r="F171" s="54"/>
      <c r="G171" s="54"/>
    </row>
    <row r="172" spans="1:7" ht="7.5" customHeight="1" x14ac:dyDescent="0.2">
      <c r="A172" s="54"/>
      <c r="B172" s="50"/>
      <c r="C172" s="54"/>
      <c r="D172" s="54"/>
      <c r="E172" s="54"/>
      <c r="F172" s="54"/>
      <c r="G172" s="54"/>
    </row>
    <row r="173" spans="1:7" ht="7.5" customHeight="1" x14ac:dyDescent="0.2">
      <c r="A173" s="54"/>
      <c r="B173" s="50"/>
      <c r="C173" s="54"/>
      <c r="D173" s="54"/>
      <c r="E173" s="54"/>
      <c r="F173" s="54"/>
      <c r="G173" s="54"/>
    </row>
    <row r="174" spans="1:7" ht="7.5" customHeight="1" x14ac:dyDescent="0.2">
      <c r="A174" s="54"/>
      <c r="B174" s="50"/>
      <c r="C174" s="54"/>
      <c r="D174" s="54"/>
      <c r="E174" s="54"/>
      <c r="F174" s="54"/>
      <c r="G174" s="54"/>
    </row>
    <row r="175" spans="1:7" ht="7.5" customHeight="1" x14ac:dyDescent="0.2">
      <c r="A175" s="54"/>
      <c r="B175" s="50"/>
      <c r="C175" s="54"/>
      <c r="D175" s="54"/>
      <c r="E175" s="54"/>
      <c r="F175" s="54"/>
      <c r="G175" s="54"/>
    </row>
    <row r="176" spans="1:7" ht="7.5" customHeight="1" x14ac:dyDescent="0.2">
      <c r="A176" s="54"/>
      <c r="B176" s="50"/>
      <c r="C176" s="54"/>
      <c r="D176" s="54"/>
      <c r="E176" s="54"/>
      <c r="F176" s="54"/>
      <c r="G176" s="54"/>
    </row>
    <row r="177" spans="1:7" ht="7.5" customHeight="1" x14ac:dyDescent="0.2">
      <c r="A177" s="54"/>
      <c r="B177" s="50"/>
      <c r="C177" s="54"/>
      <c r="D177" s="54"/>
      <c r="E177" s="54"/>
      <c r="F177" s="54"/>
      <c r="G177" s="54"/>
    </row>
    <row r="178" spans="1:7" ht="7.5" customHeight="1" x14ac:dyDescent="0.2">
      <c r="A178" s="54"/>
      <c r="B178" s="50"/>
      <c r="C178" s="54"/>
      <c r="D178" s="54"/>
      <c r="E178" s="54"/>
      <c r="F178" s="54"/>
      <c r="G178" s="54"/>
    </row>
    <row r="179" spans="1:7" ht="7.5" customHeight="1" x14ac:dyDescent="0.2">
      <c r="A179" s="54"/>
      <c r="B179" s="50"/>
      <c r="C179" s="54"/>
      <c r="D179" s="54"/>
      <c r="E179" s="54"/>
      <c r="F179" s="54"/>
      <c r="G179" s="54"/>
    </row>
    <row r="180" spans="1:7" ht="7.5" customHeight="1" x14ac:dyDescent="0.2">
      <c r="A180" s="54"/>
      <c r="B180" s="50"/>
      <c r="C180" s="54"/>
      <c r="D180" s="54"/>
      <c r="E180" s="54"/>
      <c r="F180" s="54"/>
      <c r="G180" s="54"/>
    </row>
    <row r="181" spans="1:7" ht="7.5" customHeight="1" x14ac:dyDescent="0.2">
      <c r="A181" s="54"/>
      <c r="B181" s="50"/>
      <c r="C181" s="54"/>
      <c r="D181" s="54"/>
      <c r="E181" s="54"/>
      <c r="F181" s="54"/>
      <c r="G181" s="54"/>
    </row>
    <row r="182" spans="1:7" ht="7.5" customHeight="1" x14ac:dyDescent="0.2">
      <c r="A182" s="54"/>
      <c r="B182" s="50"/>
      <c r="C182" s="54"/>
      <c r="D182" s="54"/>
      <c r="E182" s="54"/>
      <c r="F182" s="54"/>
      <c r="G182" s="54"/>
    </row>
    <row r="183" spans="1:7" ht="7.5" customHeight="1" x14ac:dyDescent="0.2">
      <c r="A183" s="54"/>
      <c r="B183" s="50"/>
      <c r="C183" s="54"/>
      <c r="D183" s="54"/>
      <c r="E183" s="54"/>
      <c r="F183" s="54"/>
      <c r="G183" s="54"/>
    </row>
    <row r="184" spans="1:7" ht="7.5" customHeight="1" x14ac:dyDescent="0.2">
      <c r="A184" s="54"/>
      <c r="B184" s="50"/>
      <c r="C184" s="54"/>
      <c r="D184" s="54"/>
      <c r="E184" s="54"/>
      <c r="F184" s="54"/>
      <c r="G184" s="54"/>
    </row>
    <row r="185" spans="1:7" ht="7.5" customHeight="1" x14ac:dyDescent="0.2">
      <c r="A185" s="54"/>
      <c r="B185" s="50"/>
      <c r="C185" s="54"/>
      <c r="D185" s="54"/>
      <c r="E185" s="54"/>
      <c r="F185" s="54"/>
      <c r="G185" s="54"/>
    </row>
    <row r="186" spans="1:7" ht="7.5" customHeight="1" x14ac:dyDescent="0.2">
      <c r="A186" s="54"/>
      <c r="B186" s="50"/>
      <c r="C186" s="54"/>
      <c r="D186" s="54"/>
      <c r="E186" s="54"/>
      <c r="F186" s="54"/>
      <c r="G186" s="54"/>
    </row>
    <row r="187" spans="1:7" ht="7.5" customHeight="1" x14ac:dyDescent="0.2">
      <c r="A187" s="54"/>
      <c r="B187" s="50"/>
      <c r="C187" s="54"/>
      <c r="D187" s="54"/>
      <c r="E187" s="54"/>
      <c r="F187" s="54"/>
      <c r="G187" s="54"/>
    </row>
    <row r="188" spans="1:7" ht="7.5" customHeight="1" x14ac:dyDescent="0.2">
      <c r="A188" s="54"/>
      <c r="B188" s="50"/>
      <c r="C188" s="54"/>
      <c r="D188" s="54"/>
      <c r="E188" s="54"/>
      <c r="F188" s="54"/>
      <c r="G188" s="54"/>
    </row>
    <row r="189" spans="1:7" ht="7.5" customHeight="1" x14ac:dyDescent="0.2">
      <c r="A189" s="54"/>
      <c r="B189" s="50"/>
      <c r="C189" s="54"/>
      <c r="D189" s="54"/>
      <c r="E189" s="54"/>
      <c r="F189" s="54"/>
      <c r="G189" s="54"/>
    </row>
    <row r="190" spans="1:7" ht="7.5" customHeight="1" x14ac:dyDescent="0.2">
      <c r="A190" s="54"/>
      <c r="B190" s="50"/>
      <c r="C190" s="54"/>
      <c r="D190" s="54"/>
      <c r="E190" s="54"/>
      <c r="F190" s="54"/>
      <c r="G190" s="54"/>
    </row>
    <row r="191" spans="1:7" ht="7.5" customHeight="1" x14ac:dyDescent="0.2">
      <c r="A191" s="54"/>
      <c r="B191" s="50"/>
      <c r="C191" s="54"/>
      <c r="D191" s="54"/>
      <c r="E191" s="54"/>
      <c r="F191" s="54"/>
      <c r="G191" s="54"/>
    </row>
    <row r="192" spans="1:7" ht="7.5" customHeight="1" x14ac:dyDescent="0.2">
      <c r="A192" s="54"/>
      <c r="B192" s="50"/>
      <c r="C192" s="54"/>
      <c r="D192" s="54"/>
      <c r="E192" s="54"/>
      <c r="F192" s="54"/>
      <c r="G192" s="54"/>
    </row>
    <row r="193" spans="1:7" ht="7.5" customHeight="1" x14ac:dyDescent="0.2">
      <c r="A193" s="54"/>
      <c r="B193" s="50"/>
      <c r="C193" s="54"/>
      <c r="D193" s="54"/>
      <c r="E193" s="54"/>
      <c r="F193" s="54"/>
      <c r="G193" s="54"/>
    </row>
    <row r="194" spans="1:7" ht="7.5" customHeight="1" x14ac:dyDescent="0.2">
      <c r="A194" s="54"/>
      <c r="B194" s="50"/>
      <c r="C194" s="54"/>
      <c r="D194" s="54"/>
      <c r="E194" s="54"/>
      <c r="F194" s="54"/>
      <c r="G194" s="54"/>
    </row>
    <row r="195" spans="1:7" ht="7.5" customHeight="1" x14ac:dyDescent="0.2">
      <c r="A195" s="54"/>
      <c r="B195" s="50"/>
      <c r="C195" s="54"/>
      <c r="D195" s="54"/>
      <c r="E195" s="54"/>
      <c r="F195" s="54"/>
      <c r="G195" s="54"/>
    </row>
    <row r="196" spans="1:7" ht="7.5" customHeight="1" x14ac:dyDescent="0.2">
      <c r="A196" s="54"/>
      <c r="B196" s="50"/>
      <c r="C196" s="54"/>
      <c r="D196" s="54"/>
      <c r="E196" s="54"/>
      <c r="F196" s="54"/>
      <c r="G196" s="54"/>
    </row>
    <row r="197" spans="1:7" ht="7.5" customHeight="1" x14ac:dyDescent="0.2">
      <c r="A197" s="54"/>
      <c r="B197" s="50"/>
      <c r="C197" s="54"/>
      <c r="D197" s="54"/>
      <c r="E197" s="54"/>
      <c r="F197" s="54"/>
      <c r="G197" s="54"/>
    </row>
    <row r="198" spans="1:7" ht="7.5" customHeight="1" x14ac:dyDescent="0.2">
      <c r="A198" s="54"/>
      <c r="B198" s="50"/>
      <c r="C198" s="54"/>
      <c r="D198" s="54"/>
      <c r="E198" s="54"/>
      <c r="F198" s="54"/>
      <c r="G198" s="54"/>
    </row>
    <row r="199" spans="1:7" ht="7.5" customHeight="1" x14ac:dyDescent="0.2">
      <c r="A199" s="54"/>
      <c r="B199" s="50"/>
      <c r="C199" s="54"/>
      <c r="D199" s="54"/>
      <c r="E199" s="54"/>
      <c r="F199" s="54"/>
      <c r="G199" s="54"/>
    </row>
    <row r="200" spans="1:7" ht="7.5" customHeight="1" x14ac:dyDescent="0.2">
      <c r="A200" s="54"/>
      <c r="B200" s="50"/>
      <c r="C200" s="54"/>
      <c r="D200" s="54"/>
      <c r="E200" s="54"/>
      <c r="F200" s="54"/>
      <c r="G200" s="54"/>
    </row>
    <row r="201" spans="1:7" ht="7.5" customHeight="1" x14ac:dyDescent="0.2">
      <c r="A201" s="54"/>
      <c r="B201" s="50"/>
      <c r="C201" s="54"/>
      <c r="D201" s="54"/>
      <c r="E201" s="54"/>
      <c r="F201" s="54"/>
      <c r="G201" s="54"/>
    </row>
    <row r="202" spans="1:7" ht="7.5" customHeight="1" x14ac:dyDescent="0.2">
      <c r="A202" s="54"/>
      <c r="B202" s="50"/>
      <c r="C202" s="54"/>
      <c r="D202" s="54"/>
      <c r="E202" s="54"/>
      <c r="F202" s="54"/>
      <c r="G202" s="54"/>
    </row>
    <row r="203" spans="1:7" ht="7.5" customHeight="1" x14ac:dyDescent="0.2">
      <c r="A203" s="54"/>
      <c r="B203" s="50"/>
      <c r="C203" s="54"/>
      <c r="D203" s="54"/>
      <c r="E203" s="54"/>
      <c r="F203" s="54"/>
      <c r="G203" s="54"/>
    </row>
    <row r="204" spans="1:7" ht="7.5" customHeight="1" x14ac:dyDescent="0.2">
      <c r="A204" s="54"/>
      <c r="B204" s="50"/>
      <c r="C204" s="54"/>
      <c r="D204" s="54"/>
      <c r="E204" s="54"/>
      <c r="F204" s="54"/>
      <c r="G204" s="54"/>
    </row>
    <row r="205" spans="1:7" ht="7.5" customHeight="1" x14ac:dyDescent="0.2">
      <c r="A205" s="54"/>
      <c r="B205" s="50"/>
      <c r="C205" s="54"/>
      <c r="D205" s="54"/>
      <c r="E205" s="54"/>
      <c r="F205" s="54"/>
      <c r="G205" s="54"/>
    </row>
    <row r="206" spans="1:7" ht="7.5" customHeight="1" x14ac:dyDescent="0.2">
      <c r="A206" s="54"/>
      <c r="B206" s="50"/>
      <c r="C206" s="54"/>
      <c r="D206" s="54"/>
      <c r="E206" s="54"/>
      <c r="F206" s="54"/>
      <c r="G206" s="54"/>
    </row>
    <row r="207" spans="1:7" ht="7.5" customHeight="1" x14ac:dyDescent="0.2">
      <c r="A207" s="54"/>
      <c r="B207" s="50"/>
      <c r="C207" s="54"/>
      <c r="D207" s="54"/>
      <c r="E207" s="54"/>
      <c r="F207" s="54"/>
      <c r="G207" s="54"/>
    </row>
    <row r="208" spans="1:7" ht="7.5" customHeight="1" x14ac:dyDescent="0.2">
      <c r="A208" s="54"/>
      <c r="B208" s="50"/>
      <c r="C208" s="54"/>
      <c r="D208" s="54"/>
      <c r="E208" s="54"/>
      <c r="F208" s="54"/>
      <c r="G208" s="54"/>
    </row>
    <row r="209" spans="1:7" ht="7.5" customHeight="1" x14ac:dyDescent="0.2">
      <c r="A209" s="54"/>
      <c r="B209" s="50"/>
      <c r="C209" s="54"/>
      <c r="D209" s="54"/>
      <c r="E209" s="54"/>
      <c r="F209" s="54"/>
      <c r="G209" s="54"/>
    </row>
    <row r="210" spans="1:7" ht="7.5" customHeight="1" x14ac:dyDescent="0.2">
      <c r="A210" s="54"/>
      <c r="B210" s="50"/>
      <c r="C210" s="54"/>
      <c r="D210" s="54"/>
      <c r="E210" s="54"/>
      <c r="F210" s="54"/>
      <c r="G210" s="54"/>
    </row>
    <row r="211" spans="1:7" ht="7.5" customHeight="1" x14ac:dyDescent="0.2">
      <c r="A211" s="54"/>
      <c r="B211" s="50"/>
      <c r="C211" s="54"/>
      <c r="D211" s="54"/>
      <c r="E211" s="54"/>
      <c r="F211" s="54"/>
      <c r="G211" s="54"/>
    </row>
    <row r="212" spans="1:7" ht="7.5" customHeight="1" x14ac:dyDescent="0.2">
      <c r="A212" s="54"/>
      <c r="B212" s="50"/>
      <c r="C212" s="54"/>
      <c r="D212" s="54"/>
      <c r="E212" s="54"/>
      <c r="F212" s="54"/>
      <c r="G212" s="54"/>
    </row>
    <row r="213" spans="1:7" ht="7.5" customHeight="1" x14ac:dyDescent="0.2">
      <c r="A213" s="54"/>
      <c r="B213" s="50"/>
      <c r="C213" s="54"/>
      <c r="D213" s="54"/>
      <c r="E213" s="54"/>
      <c r="F213" s="54"/>
      <c r="G213" s="54"/>
    </row>
    <row r="214" spans="1:7" ht="7.5" customHeight="1" x14ac:dyDescent="0.2">
      <c r="A214" s="54"/>
      <c r="B214" s="50"/>
      <c r="C214" s="54"/>
      <c r="D214" s="54"/>
      <c r="E214" s="54"/>
      <c r="F214" s="54"/>
      <c r="G214" s="54"/>
    </row>
    <row r="215" spans="1:7" ht="7.5" customHeight="1" x14ac:dyDescent="0.2">
      <c r="A215" s="54"/>
      <c r="B215" s="50"/>
      <c r="C215" s="54"/>
      <c r="D215" s="54"/>
      <c r="E215" s="54"/>
      <c r="F215" s="54"/>
      <c r="G215" s="54"/>
    </row>
    <row r="216" spans="1:7" ht="7.5" customHeight="1" x14ac:dyDescent="0.2">
      <c r="A216" s="54"/>
      <c r="B216" s="50"/>
      <c r="C216" s="54"/>
      <c r="D216" s="54"/>
      <c r="E216" s="54"/>
      <c r="F216" s="54"/>
      <c r="G216" s="54"/>
    </row>
    <row r="217" spans="1:7" ht="7.5" customHeight="1" x14ac:dyDescent="0.2">
      <c r="A217" s="54"/>
      <c r="B217" s="50"/>
      <c r="C217" s="54"/>
      <c r="D217" s="54"/>
      <c r="E217" s="54"/>
      <c r="F217" s="54"/>
      <c r="G217" s="54"/>
    </row>
    <row r="218" spans="1:7" ht="7.5" customHeight="1" x14ac:dyDescent="0.2">
      <c r="A218" s="54"/>
      <c r="B218" s="50"/>
      <c r="C218" s="54"/>
      <c r="D218" s="54"/>
      <c r="E218" s="54"/>
      <c r="F218" s="54"/>
      <c r="G218" s="54"/>
    </row>
    <row r="219" spans="1:7" ht="7.5" customHeight="1" x14ac:dyDescent="0.2">
      <c r="A219" s="54"/>
      <c r="B219" s="50"/>
      <c r="C219" s="54"/>
      <c r="D219" s="54"/>
      <c r="E219" s="54"/>
      <c r="F219" s="54"/>
      <c r="G219" s="54"/>
    </row>
    <row r="220" spans="1:7" ht="7.5" customHeight="1" x14ac:dyDescent="0.2">
      <c r="A220" s="54"/>
      <c r="B220" s="50"/>
      <c r="C220" s="54"/>
      <c r="D220" s="54"/>
      <c r="E220" s="54"/>
      <c r="F220" s="54"/>
      <c r="G220" s="54"/>
    </row>
    <row r="221" spans="1:7" ht="7.5" customHeight="1" x14ac:dyDescent="0.2">
      <c r="A221" s="54"/>
      <c r="B221" s="50"/>
      <c r="C221" s="54"/>
      <c r="D221" s="54"/>
      <c r="E221" s="54"/>
      <c r="F221" s="54"/>
      <c r="G221" s="54"/>
    </row>
    <row r="222" spans="1:7" ht="7.5" customHeight="1" x14ac:dyDescent="0.2">
      <c r="A222" s="54"/>
      <c r="B222" s="50"/>
      <c r="C222" s="54"/>
      <c r="D222" s="54"/>
      <c r="E222" s="54"/>
      <c r="F222" s="54"/>
      <c r="G222" s="54"/>
    </row>
    <row r="223" spans="1:7" ht="7.5" customHeight="1" x14ac:dyDescent="0.2">
      <c r="A223" s="54"/>
      <c r="B223" s="50"/>
      <c r="C223" s="54"/>
      <c r="D223" s="54"/>
      <c r="E223" s="54"/>
      <c r="F223" s="54"/>
      <c r="G223" s="54"/>
    </row>
    <row r="224" spans="1:7" ht="7.5" customHeight="1" x14ac:dyDescent="0.2">
      <c r="A224" s="54"/>
      <c r="B224" s="50"/>
      <c r="C224" s="54"/>
      <c r="D224" s="54"/>
      <c r="E224" s="54"/>
      <c r="F224" s="54"/>
      <c r="G224" s="54"/>
    </row>
    <row r="225" spans="1:7" ht="7.5" customHeight="1" x14ac:dyDescent="0.2">
      <c r="A225" s="54"/>
      <c r="B225" s="50"/>
      <c r="C225" s="54"/>
      <c r="D225" s="54"/>
      <c r="E225" s="54"/>
      <c r="F225" s="54"/>
      <c r="G225" s="54"/>
    </row>
    <row r="226" spans="1:7" ht="7.5" customHeight="1" x14ac:dyDescent="0.2">
      <c r="A226" s="54"/>
      <c r="B226" s="50"/>
      <c r="C226" s="54"/>
      <c r="D226" s="54"/>
      <c r="E226" s="54"/>
      <c r="F226" s="54"/>
      <c r="G226" s="54"/>
    </row>
    <row r="227" spans="1:7" ht="7.5" customHeight="1" x14ac:dyDescent="0.2">
      <c r="A227" s="54"/>
      <c r="B227" s="50"/>
      <c r="C227" s="54"/>
      <c r="D227" s="54"/>
      <c r="E227" s="54"/>
      <c r="F227" s="54"/>
      <c r="G227" s="54"/>
    </row>
    <row r="228" spans="1:7" ht="7.5" customHeight="1" x14ac:dyDescent="0.2">
      <c r="A228" s="54"/>
      <c r="B228" s="50"/>
      <c r="C228" s="54"/>
      <c r="D228" s="54"/>
      <c r="E228" s="54"/>
      <c r="F228" s="54"/>
      <c r="G228" s="54"/>
    </row>
    <row r="229" spans="1:7" ht="7.5" customHeight="1" x14ac:dyDescent="0.2">
      <c r="A229" s="54"/>
      <c r="B229" s="50"/>
      <c r="C229" s="54"/>
      <c r="D229" s="54"/>
      <c r="E229" s="54"/>
      <c r="F229" s="54"/>
      <c r="G229" s="54"/>
    </row>
    <row r="230" spans="1:7" ht="7.5" customHeight="1" x14ac:dyDescent="0.2">
      <c r="A230" s="54"/>
      <c r="B230" s="50"/>
      <c r="C230" s="54"/>
      <c r="D230" s="54"/>
      <c r="E230" s="54"/>
      <c r="F230" s="54"/>
      <c r="G230" s="54"/>
    </row>
    <row r="231" spans="1:7" ht="7.5" customHeight="1" x14ac:dyDescent="0.2">
      <c r="A231" s="54"/>
      <c r="B231" s="50"/>
      <c r="C231" s="54"/>
      <c r="D231" s="54"/>
      <c r="E231" s="54"/>
      <c r="F231" s="54"/>
      <c r="G231" s="54"/>
    </row>
    <row r="232" spans="1:7" ht="7.5" customHeight="1" x14ac:dyDescent="0.2">
      <c r="A232" s="54"/>
      <c r="B232" s="50"/>
      <c r="C232" s="54"/>
      <c r="D232" s="54"/>
      <c r="E232" s="54"/>
      <c r="F232" s="54"/>
      <c r="G232" s="54"/>
    </row>
    <row r="233" spans="1:7" ht="7.5" customHeight="1" x14ac:dyDescent="0.2">
      <c r="A233" s="54"/>
      <c r="B233" s="50"/>
      <c r="C233" s="54"/>
      <c r="D233" s="54"/>
      <c r="E233" s="54"/>
      <c r="F233" s="54"/>
      <c r="G233" s="54"/>
    </row>
    <row r="234" spans="1:7" ht="7.5" customHeight="1" x14ac:dyDescent="0.2">
      <c r="A234" s="54"/>
      <c r="B234" s="50"/>
      <c r="C234" s="54"/>
      <c r="D234" s="54"/>
      <c r="E234" s="54"/>
      <c r="F234" s="54"/>
      <c r="G234" s="54"/>
    </row>
    <row r="235" spans="1:7" ht="7.5" customHeight="1" x14ac:dyDescent="0.2">
      <c r="A235" s="54"/>
      <c r="B235" s="50"/>
      <c r="C235" s="54"/>
      <c r="D235" s="54"/>
      <c r="E235" s="54"/>
      <c r="F235" s="54"/>
      <c r="G235" s="54"/>
    </row>
    <row r="236" spans="1:7" ht="7.5" customHeight="1" x14ac:dyDescent="0.2">
      <c r="A236" s="54"/>
      <c r="B236" s="50"/>
      <c r="C236" s="54"/>
      <c r="D236" s="54"/>
      <c r="E236" s="54"/>
      <c r="F236" s="54"/>
      <c r="G236" s="54"/>
    </row>
    <row r="237" spans="1:7" ht="7.5" customHeight="1" x14ac:dyDescent="0.2">
      <c r="A237" s="54"/>
      <c r="B237" s="50"/>
      <c r="C237" s="54"/>
      <c r="D237" s="54"/>
      <c r="E237" s="54"/>
      <c r="F237" s="54"/>
      <c r="G237" s="54"/>
    </row>
    <row r="238" spans="1:7" ht="7.5" customHeight="1" x14ac:dyDescent="0.2">
      <c r="A238" s="54"/>
      <c r="B238" s="50"/>
      <c r="C238" s="54"/>
      <c r="D238" s="54"/>
      <c r="E238" s="54"/>
      <c r="F238" s="54"/>
      <c r="G238" s="54"/>
    </row>
    <row r="239" spans="1:7" ht="7.5" customHeight="1" x14ac:dyDescent="0.2">
      <c r="A239" s="54"/>
      <c r="B239" s="50"/>
      <c r="C239" s="54"/>
      <c r="D239" s="54"/>
      <c r="E239" s="54"/>
      <c r="F239" s="54"/>
      <c r="G239" s="54"/>
    </row>
    <row r="240" spans="1:7" ht="7.5" customHeight="1" x14ac:dyDescent="0.2">
      <c r="A240" s="54"/>
      <c r="B240" s="50"/>
      <c r="C240" s="54"/>
      <c r="D240" s="54"/>
      <c r="E240" s="54"/>
      <c r="F240" s="54"/>
      <c r="G240" s="54"/>
    </row>
    <row r="241" spans="1:7" ht="7.5" customHeight="1" x14ac:dyDescent="0.2">
      <c r="A241" s="54"/>
      <c r="B241" s="50"/>
      <c r="C241" s="54"/>
      <c r="D241" s="54"/>
      <c r="E241" s="54"/>
      <c r="F241" s="54"/>
      <c r="G241" s="54"/>
    </row>
    <row r="242" spans="1:7" ht="7.5" customHeight="1" x14ac:dyDescent="0.2">
      <c r="A242" s="54"/>
      <c r="B242" s="50"/>
      <c r="C242" s="54"/>
      <c r="D242" s="54"/>
      <c r="E242" s="54"/>
      <c r="F242" s="54"/>
      <c r="G242" s="54"/>
    </row>
    <row r="243" spans="1:7" ht="7.5" customHeight="1" x14ac:dyDescent="0.2">
      <c r="A243" s="54"/>
      <c r="B243" s="50"/>
      <c r="C243" s="54"/>
      <c r="D243" s="54"/>
      <c r="E243" s="54"/>
      <c r="F243" s="54"/>
      <c r="G243" s="54"/>
    </row>
    <row r="244" spans="1:7" ht="7.5" customHeight="1" x14ac:dyDescent="0.2">
      <c r="A244" s="54"/>
      <c r="B244" s="50"/>
      <c r="C244" s="54"/>
      <c r="D244" s="54"/>
      <c r="E244" s="54"/>
      <c r="F244" s="54"/>
      <c r="G244" s="54"/>
    </row>
    <row r="245" spans="1:7" ht="7.5" customHeight="1" x14ac:dyDescent="0.2">
      <c r="A245" s="54"/>
      <c r="B245" s="50"/>
      <c r="C245" s="54"/>
      <c r="D245" s="54"/>
      <c r="E245" s="54"/>
      <c r="F245" s="54"/>
      <c r="G245" s="54"/>
    </row>
    <row r="246" spans="1:7" ht="7.5" customHeight="1" x14ac:dyDescent="0.2">
      <c r="A246" s="54"/>
      <c r="B246" s="50"/>
      <c r="C246" s="54"/>
      <c r="D246" s="54"/>
      <c r="E246" s="54"/>
      <c r="F246" s="54"/>
      <c r="G246" s="54"/>
    </row>
    <row r="247" spans="1:7" ht="7.5" customHeight="1" x14ac:dyDescent="0.2">
      <c r="A247" s="54"/>
      <c r="B247" s="50"/>
      <c r="C247" s="54"/>
      <c r="D247" s="54"/>
      <c r="E247" s="54"/>
      <c r="F247" s="54"/>
      <c r="G247" s="54"/>
    </row>
    <row r="248" spans="1:7" ht="7.5" customHeight="1" x14ac:dyDescent="0.2">
      <c r="A248" s="54"/>
      <c r="B248" s="50"/>
      <c r="C248" s="54"/>
      <c r="D248" s="54"/>
      <c r="E248" s="54"/>
      <c r="F248" s="54"/>
      <c r="G248" s="54"/>
    </row>
    <row r="249" spans="1:7" ht="7.5" customHeight="1" x14ac:dyDescent="0.2">
      <c r="A249" s="54"/>
      <c r="B249" s="50"/>
      <c r="C249" s="54"/>
      <c r="D249" s="54"/>
      <c r="E249" s="54"/>
      <c r="F249" s="54"/>
      <c r="G249" s="54"/>
    </row>
    <row r="250" spans="1:7" ht="7.5" customHeight="1" x14ac:dyDescent="0.2">
      <c r="A250" s="54"/>
      <c r="B250" s="50"/>
      <c r="C250" s="54"/>
      <c r="D250" s="54"/>
      <c r="E250" s="54"/>
      <c r="F250" s="54"/>
      <c r="G250" s="54"/>
    </row>
    <row r="251" spans="1:7" ht="7.5" customHeight="1" x14ac:dyDescent="0.2">
      <c r="A251" s="54"/>
      <c r="B251" s="50"/>
      <c r="C251" s="54"/>
      <c r="D251" s="54"/>
      <c r="E251" s="54"/>
      <c r="F251" s="54"/>
      <c r="G251" s="54"/>
    </row>
    <row r="252" spans="1:7" ht="7.5" customHeight="1" x14ac:dyDescent="0.2">
      <c r="A252" s="54"/>
      <c r="B252" s="50"/>
      <c r="C252" s="54"/>
      <c r="D252" s="54"/>
      <c r="E252" s="54"/>
      <c r="F252" s="54"/>
      <c r="G252" s="54"/>
    </row>
    <row r="253" spans="1:7" ht="7.5" customHeight="1" x14ac:dyDescent="0.2">
      <c r="A253" s="54"/>
      <c r="B253" s="50"/>
      <c r="C253" s="54"/>
      <c r="D253" s="54"/>
      <c r="E253" s="54"/>
      <c r="F253" s="54"/>
      <c r="G253" s="54"/>
    </row>
    <row r="254" spans="1:7" ht="7.5" customHeight="1" x14ac:dyDescent="0.2">
      <c r="A254" s="54"/>
      <c r="B254" s="50"/>
      <c r="C254" s="54"/>
      <c r="D254" s="54"/>
      <c r="E254" s="54"/>
      <c r="F254" s="54"/>
      <c r="G254" s="54"/>
    </row>
    <row r="255" spans="1:7" ht="7.5" customHeight="1" x14ac:dyDescent="0.2">
      <c r="A255" s="54"/>
      <c r="B255" s="50"/>
      <c r="C255" s="54"/>
      <c r="D255" s="54"/>
      <c r="E255" s="54"/>
      <c r="F255" s="54"/>
      <c r="G255" s="54"/>
    </row>
    <row r="256" spans="1:7" ht="7.5" customHeight="1" x14ac:dyDescent="0.2">
      <c r="A256" s="54"/>
      <c r="B256" s="50"/>
      <c r="C256" s="54"/>
      <c r="D256" s="54"/>
      <c r="E256" s="54"/>
      <c r="F256" s="54"/>
      <c r="G256" s="54"/>
    </row>
    <row r="257" spans="1:7" ht="7.5" customHeight="1" x14ac:dyDescent="0.2">
      <c r="A257" s="54"/>
      <c r="B257" s="50"/>
      <c r="C257" s="54"/>
      <c r="D257" s="54"/>
      <c r="E257" s="54"/>
      <c r="F257" s="54"/>
      <c r="G257" s="54"/>
    </row>
    <row r="258" spans="1:7" ht="7.5" customHeight="1" x14ac:dyDescent="0.2">
      <c r="A258" s="54"/>
      <c r="B258" s="50"/>
      <c r="C258" s="54"/>
      <c r="D258" s="54"/>
      <c r="E258" s="54"/>
      <c r="F258" s="54"/>
      <c r="G258" s="54"/>
    </row>
    <row r="259" spans="1:7" ht="7.5" customHeight="1" x14ac:dyDescent="0.2">
      <c r="A259" s="54"/>
      <c r="B259" s="50"/>
      <c r="C259" s="54"/>
      <c r="D259" s="54"/>
      <c r="E259" s="54"/>
      <c r="F259" s="54"/>
      <c r="G259" s="54"/>
    </row>
    <row r="260" spans="1:7" ht="7.5" customHeight="1" x14ac:dyDescent="0.2">
      <c r="A260" s="54"/>
      <c r="B260" s="50"/>
      <c r="C260" s="54"/>
      <c r="D260" s="54"/>
      <c r="E260" s="54"/>
      <c r="F260" s="54"/>
      <c r="G260" s="54"/>
    </row>
    <row r="261" spans="1:7" ht="7.5" customHeight="1" x14ac:dyDescent="0.2">
      <c r="A261" s="54"/>
      <c r="B261" s="50"/>
      <c r="C261" s="54"/>
      <c r="D261" s="54"/>
      <c r="E261" s="54"/>
      <c r="F261" s="54"/>
      <c r="G261" s="54"/>
    </row>
    <row r="262" spans="1:7" ht="7.5" customHeight="1" x14ac:dyDescent="0.2">
      <c r="A262" s="54"/>
      <c r="B262" s="50"/>
      <c r="C262" s="54"/>
      <c r="D262" s="54"/>
      <c r="E262" s="54"/>
      <c r="F262" s="54"/>
      <c r="G262" s="54"/>
    </row>
    <row r="263" spans="1:7" ht="7.5" customHeight="1" x14ac:dyDescent="0.2">
      <c r="A263" s="54"/>
      <c r="B263" s="50"/>
      <c r="C263" s="54"/>
      <c r="D263" s="54"/>
      <c r="E263" s="54"/>
      <c r="F263" s="54"/>
      <c r="G263" s="54"/>
    </row>
    <row r="264" spans="1:7" ht="7.5" customHeight="1" x14ac:dyDescent="0.2">
      <c r="A264" s="54"/>
      <c r="B264" s="50"/>
      <c r="C264" s="54"/>
      <c r="D264" s="54"/>
      <c r="E264" s="54"/>
      <c r="F264" s="54"/>
      <c r="G264" s="54"/>
    </row>
    <row r="265" spans="1:7" ht="7.5" customHeight="1" x14ac:dyDescent="0.2">
      <c r="A265" s="54"/>
      <c r="B265" s="50"/>
      <c r="C265" s="54"/>
      <c r="D265" s="54"/>
      <c r="E265" s="54"/>
      <c r="F265" s="54"/>
      <c r="G265" s="54"/>
    </row>
    <row r="266" spans="1:7" ht="7.5" customHeight="1" x14ac:dyDescent="0.2">
      <c r="A266" s="54"/>
      <c r="B266" s="50"/>
      <c r="C266" s="54"/>
      <c r="D266" s="54"/>
      <c r="E266" s="54"/>
      <c r="F266" s="54"/>
      <c r="G266" s="54"/>
    </row>
    <row r="267" spans="1:7" ht="7.5" customHeight="1" x14ac:dyDescent="0.2">
      <c r="A267" s="54"/>
      <c r="B267" s="50"/>
      <c r="C267" s="54"/>
      <c r="D267" s="54"/>
      <c r="E267" s="54"/>
      <c r="F267" s="54"/>
      <c r="G267" s="54"/>
    </row>
    <row r="268" spans="1:7" ht="7.5" customHeight="1" x14ac:dyDescent="0.2">
      <c r="A268" s="54"/>
      <c r="B268" s="50"/>
      <c r="C268" s="54"/>
      <c r="D268" s="54"/>
      <c r="E268" s="54"/>
      <c r="F268" s="54"/>
      <c r="G268" s="54"/>
    </row>
    <row r="269" spans="1:7" ht="7.5" customHeight="1" x14ac:dyDescent="0.2">
      <c r="A269" s="54"/>
      <c r="B269" s="50"/>
      <c r="C269" s="54"/>
      <c r="D269" s="54"/>
      <c r="E269" s="54"/>
      <c r="F269" s="54"/>
      <c r="G269" s="54"/>
    </row>
    <row r="270" spans="1:7" ht="7.5" customHeight="1" x14ac:dyDescent="0.2">
      <c r="A270" s="54"/>
      <c r="B270" s="50"/>
      <c r="C270" s="54"/>
      <c r="D270" s="54"/>
      <c r="E270" s="54"/>
      <c r="F270" s="54"/>
      <c r="G270" s="54"/>
    </row>
    <row r="271" spans="1:7" ht="7.5" customHeight="1" x14ac:dyDescent="0.2">
      <c r="A271" s="54"/>
      <c r="B271" s="50"/>
      <c r="C271" s="54"/>
      <c r="D271" s="54"/>
      <c r="E271" s="54"/>
      <c r="F271" s="54"/>
      <c r="G271" s="54"/>
    </row>
    <row r="272" spans="1:7" ht="7.5" customHeight="1" x14ac:dyDescent="0.2">
      <c r="A272" s="54"/>
      <c r="B272" s="50"/>
      <c r="C272" s="54"/>
      <c r="D272" s="54"/>
      <c r="E272" s="54"/>
      <c r="F272" s="54"/>
      <c r="G272" s="54"/>
    </row>
    <row r="273" spans="1:7" ht="7.5" customHeight="1" x14ac:dyDescent="0.2">
      <c r="A273" s="54"/>
      <c r="B273" s="50"/>
      <c r="C273" s="54"/>
      <c r="D273" s="54"/>
      <c r="E273" s="54"/>
      <c r="F273" s="54"/>
      <c r="G273" s="54"/>
    </row>
    <row r="274" spans="1:7" ht="7.5" customHeight="1" x14ac:dyDescent="0.2">
      <c r="A274" s="54"/>
      <c r="B274" s="50"/>
      <c r="C274" s="54"/>
      <c r="D274" s="54"/>
      <c r="E274" s="54"/>
      <c r="F274" s="54"/>
      <c r="G274" s="54"/>
    </row>
    <row r="275" spans="1:7" ht="7.5" customHeight="1" x14ac:dyDescent="0.2">
      <c r="A275" s="54"/>
      <c r="B275" s="50"/>
      <c r="C275" s="54"/>
      <c r="D275" s="54"/>
      <c r="E275" s="54"/>
      <c r="F275" s="54"/>
      <c r="G275" s="54"/>
    </row>
    <row r="276" spans="1:7" ht="7.5" customHeight="1" x14ac:dyDescent="0.2">
      <c r="A276" s="54"/>
      <c r="B276" s="50"/>
      <c r="C276" s="54"/>
      <c r="D276" s="54"/>
      <c r="E276" s="54"/>
      <c r="F276" s="54"/>
      <c r="G276" s="54"/>
    </row>
    <row r="277" spans="1:7" ht="7.5" customHeight="1" x14ac:dyDescent="0.2">
      <c r="A277" s="54"/>
      <c r="B277" s="50"/>
      <c r="C277" s="54"/>
      <c r="D277" s="54"/>
      <c r="E277" s="54"/>
      <c r="F277" s="54"/>
      <c r="G277" s="54"/>
    </row>
    <row r="278" spans="1:7" ht="7.5" customHeight="1" x14ac:dyDescent="0.2">
      <c r="A278" s="54"/>
      <c r="B278" s="50"/>
      <c r="C278" s="54"/>
      <c r="D278" s="54"/>
      <c r="E278" s="54"/>
      <c r="F278" s="54"/>
      <c r="G278" s="54"/>
    </row>
    <row r="279" spans="1:7" ht="7.5" customHeight="1" x14ac:dyDescent="0.2">
      <c r="A279" s="54"/>
      <c r="B279" s="50"/>
      <c r="C279" s="54"/>
      <c r="D279" s="54"/>
      <c r="E279" s="54"/>
      <c r="F279" s="54"/>
      <c r="G279" s="54"/>
    </row>
  </sheetData>
  <mergeCells count="5">
    <mergeCell ref="B5:G5"/>
    <mergeCell ref="D7:G7"/>
    <mergeCell ref="B25:G25"/>
    <mergeCell ref="C27:F27"/>
    <mergeCell ref="E28:F28"/>
  </mergeCells>
  <pageMargins left="0.59055118110236227" right="0.59055118110236227" top="0.59055118110236227" bottom="0.59055118110236227" header="0.59055118110236227" footer="0.59055118110236227"/>
  <pageSetup paperSize="119" scale="98" firstPageNumber="21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50"/>
  </sheetPr>
  <dimension ref="A1:Z57"/>
  <sheetViews>
    <sheetView showGridLines="0" zoomScaleNormal="100" workbookViewId="0"/>
  </sheetViews>
  <sheetFormatPr baseColWidth="10" defaultColWidth="9.42578125" defaultRowHeight="14.25" x14ac:dyDescent="0.2"/>
  <cols>
    <col min="1" max="1" width="26.7109375" style="121" customWidth="1"/>
    <col min="2" max="2" width="10.85546875" style="125" customWidth="1"/>
    <col min="3" max="7" width="10.85546875" style="121" customWidth="1"/>
    <col min="8" max="8" width="9.42578125" style="122"/>
    <col min="9" max="9" width="10.140625" style="122" bestFit="1" customWidth="1"/>
    <col min="10" max="26" width="9.42578125" style="122"/>
    <col min="27" max="16384" width="9.42578125" style="121"/>
  </cols>
  <sheetData>
    <row r="1" spans="1:26" s="80" customFormat="1" ht="15" customHeight="1" x14ac:dyDescent="0.2">
      <c r="A1" s="1" t="s">
        <v>314</v>
      </c>
      <c r="B1" s="77"/>
      <c r="C1" s="77"/>
      <c r="D1" s="77"/>
      <c r="E1" s="78"/>
      <c r="F1" s="77"/>
      <c r="G1" s="3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</row>
    <row r="2" spans="1:26" s="80" customFormat="1" ht="15" customHeight="1" x14ac:dyDescent="0.2">
      <c r="A2" s="58"/>
      <c r="B2" s="77"/>
      <c r="C2" s="77"/>
      <c r="D2" s="77"/>
      <c r="E2" s="77"/>
      <c r="F2" s="77"/>
      <c r="G2" s="3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</row>
    <row r="3" spans="1:26" s="80" customFormat="1" ht="15" customHeight="1" x14ac:dyDescent="0.25">
      <c r="A3" s="81"/>
      <c r="B3" s="81"/>
      <c r="C3" s="81"/>
      <c r="E3" s="82"/>
      <c r="F3" s="82"/>
      <c r="G3" s="9" t="s">
        <v>43</v>
      </c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</row>
    <row r="4" spans="1:26" s="80" customFormat="1" ht="5.0999999999999996" customHeight="1" x14ac:dyDescent="0.2">
      <c r="A4" s="85"/>
      <c r="B4" s="85"/>
      <c r="C4" s="86"/>
      <c r="D4" s="86"/>
      <c r="E4" s="87"/>
      <c r="F4" s="87"/>
      <c r="G4" s="88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</row>
    <row r="5" spans="1:26" s="80" customFormat="1" ht="15" customHeight="1" x14ac:dyDescent="0.2">
      <c r="A5" s="89"/>
      <c r="B5" s="729" t="s">
        <v>44</v>
      </c>
      <c r="C5" s="729"/>
      <c r="D5" s="729"/>
      <c r="E5" s="729"/>
      <c r="F5" s="729"/>
      <c r="G5" s="72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</row>
    <row r="6" spans="1:26" s="80" customFormat="1" ht="15" customHeight="1" x14ac:dyDescent="0.2">
      <c r="A6" s="89"/>
      <c r="B6" s="89"/>
      <c r="C6" s="90" t="s">
        <v>45</v>
      </c>
      <c r="D6" s="91"/>
      <c r="E6" s="92"/>
      <c r="F6" s="92"/>
      <c r="G6" s="93"/>
      <c r="H6" s="79"/>
      <c r="I6" s="79"/>
      <c r="J6" s="94"/>
      <c r="K6" s="94"/>
      <c r="L6" s="94"/>
      <c r="M6" s="94"/>
      <c r="N6" s="94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</row>
    <row r="7" spans="1:26" s="80" customFormat="1" ht="15" customHeight="1" x14ac:dyDescent="0.2">
      <c r="A7" s="26" t="s">
        <v>20</v>
      </c>
      <c r="B7" s="90" t="s">
        <v>6</v>
      </c>
      <c r="C7" s="90" t="s">
        <v>46</v>
      </c>
      <c r="D7" s="90" t="s">
        <v>8</v>
      </c>
      <c r="E7" s="90" t="s">
        <v>9</v>
      </c>
      <c r="F7" s="90" t="s">
        <v>47</v>
      </c>
      <c r="G7" s="90" t="s">
        <v>48</v>
      </c>
      <c r="H7" s="79"/>
      <c r="I7" s="79"/>
      <c r="J7" s="94" t="s">
        <v>321</v>
      </c>
      <c r="K7" s="94" t="s">
        <v>8</v>
      </c>
      <c r="L7" s="94" t="s">
        <v>9</v>
      </c>
      <c r="M7" s="94" t="s">
        <v>49</v>
      </c>
      <c r="N7" s="94" t="s">
        <v>48</v>
      </c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</row>
    <row r="8" spans="1:26" s="80" customFormat="1" ht="5.0999999999999996" customHeight="1" x14ac:dyDescent="0.2">
      <c r="A8" s="95"/>
      <c r="B8" s="96"/>
      <c r="C8" s="95"/>
      <c r="D8" s="95"/>
      <c r="E8" s="95"/>
      <c r="F8" s="95"/>
      <c r="G8" s="95"/>
      <c r="H8" s="79"/>
      <c r="I8" s="79"/>
      <c r="J8" s="94"/>
      <c r="K8" s="94"/>
      <c r="L8" s="94"/>
      <c r="M8" s="94"/>
      <c r="N8" s="94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</row>
    <row r="9" spans="1:26" s="80" customFormat="1" ht="5.0999999999999996" customHeight="1" x14ac:dyDescent="0.2">
      <c r="A9" s="97"/>
      <c r="B9" s="98"/>
      <c r="C9" s="99"/>
      <c r="D9" s="99"/>
      <c r="E9" s="99"/>
      <c r="F9" s="99"/>
      <c r="G9" s="99"/>
      <c r="H9" s="79"/>
      <c r="I9" s="79"/>
      <c r="J9" s="94"/>
      <c r="K9" s="94"/>
      <c r="L9" s="94"/>
      <c r="M9" s="94"/>
      <c r="N9" s="94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</row>
    <row r="10" spans="1:26" s="80" customFormat="1" ht="28.15" customHeight="1" x14ac:dyDescent="0.2">
      <c r="A10" s="32" t="s">
        <v>26</v>
      </c>
      <c r="B10" s="100">
        <f t="shared" ref="B10:G10" si="0">SUM(B11:B26)</f>
        <v>8578</v>
      </c>
      <c r="C10" s="100">
        <f t="shared" si="0"/>
        <v>2565</v>
      </c>
      <c r="D10" s="100">
        <f t="shared" si="0"/>
        <v>1691</v>
      </c>
      <c r="E10" s="100">
        <f t="shared" si="0"/>
        <v>962</v>
      </c>
      <c r="F10" s="100">
        <f t="shared" si="0"/>
        <v>2306</v>
      </c>
      <c r="G10" s="100">
        <f t="shared" si="0"/>
        <v>1054</v>
      </c>
      <c r="H10" s="101"/>
      <c r="I10" s="102" t="s">
        <v>26</v>
      </c>
      <c r="J10" s="103">
        <f>C10/$B$10*100</f>
        <v>29.902075075775237</v>
      </c>
      <c r="K10" s="103">
        <f>D10/$B$10*100</f>
        <v>19.713219864770341</v>
      </c>
      <c r="L10" s="103">
        <f>E10/$B$10*100</f>
        <v>11.214735369550013</v>
      </c>
      <c r="M10" s="103">
        <f>F10/$B$10*100</f>
        <v>26.882723245511777</v>
      </c>
      <c r="N10" s="103">
        <f>G10/$B$10*100</f>
        <v>12.287246444392633</v>
      </c>
      <c r="O10" s="104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</row>
    <row r="11" spans="1:26" s="80" customFormat="1" ht="28.15" customHeight="1" x14ac:dyDescent="0.2">
      <c r="A11" s="44" t="s">
        <v>27</v>
      </c>
      <c r="B11" s="105">
        <f>SUM(C11:G11)</f>
        <v>567</v>
      </c>
      <c r="C11" s="106">
        <v>311</v>
      </c>
      <c r="D11" s="106">
        <v>66</v>
      </c>
      <c r="E11" s="106">
        <v>71</v>
      </c>
      <c r="F11" s="106">
        <v>80</v>
      </c>
      <c r="G11" s="106">
        <v>39</v>
      </c>
      <c r="H11" s="79"/>
      <c r="I11" s="107" t="s">
        <v>27</v>
      </c>
      <c r="J11" s="108">
        <f>C11/B11*100</f>
        <v>54.850088183421519</v>
      </c>
      <c r="K11" s="108">
        <f>D11/B11*100</f>
        <v>11.640211640211639</v>
      </c>
      <c r="L11" s="108">
        <f>E11/B11*100</f>
        <v>12.522045855379188</v>
      </c>
      <c r="M11" s="108">
        <f>F11/B11*100</f>
        <v>14.109347442680775</v>
      </c>
      <c r="N11" s="108">
        <f>G11/B11*100</f>
        <v>6.8783068783068781</v>
      </c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</row>
    <row r="12" spans="1:26" s="81" customFormat="1" ht="28.15" customHeight="1" x14ac:dyDescent="0.25">
      <c r="A12" s="44" t="s">
        <v>28</v>
      </c>
      <c r="B12" s="105">
        <f>SUM(C12:G12)</f>
        <v>436</v>
      </c>
      <c r="C12" s="106">
        <v>221</v>
      </c>
      <c r="D12" s="106">
        <v>53</v>
      </c>
      <c r="E12" s="106">
        <v>37</v>
      </c>
      <c r="F12" s="106">
        <v>53</v>
      </c>
      <c r="G12" s="106">
        <v>72</v>
      </c>
      <c r="H12" s="109"/>
      <c r="I12" s="107" t="s">
        <v>28</v>
      </c>
      <c r="J12" s="108">
        <f t="shared" ref="J12:J26" si="1">C12/B12*100</f>
        <v>50.688073394495412</v>
      </c>
      <c r="K12" s="108">
        <f t="shared" ref="K12:K26" si="2">D12/B12*100</f>
        <v>12.155963302752294</v>
      </c>
      <c r="L12" s="108">
        <f t="shared" ref="L12:L26" si="3">E12/B12*100</f>
        <v>8.486238532110093</v>
      </c>
      <c r="M12" s="108">
        <f t="shared" ref="M12:M26" si="4">F12/B12*100</f>
        <v>12.155963302752294</v>
      </c>
      <c r="N12" s="108">
        <f t="shared" ref="N12:N26" si="5">G12/B12*100</f>
        <v>16.513761467889911</v>
      </c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</row>
    <row r="13" spans="1:26" s="80" customFormat="1" ht="28.15" customHeight="1" x14ac:dyDescent="0.2">
      <c r="A13" s="44" t="s">
        <v>29</v>
      </c>
      <c r="B13" s="105">
        <f>SUM(C13:G13)</f>
        <v>306</v>
      </c>
      <c r="C13" s="106">
        <v>101</v>
      </c>
      <c r="D13" s="106">
        <v>26</v>
      </c>
      <c r="E13" s="110" t="s">
        <v>50</v>
      </c>
      <c r="F13" s="106">
        <v>56</v>
      </c>
      <c r="G13" s="106">
        <v>123</v>
      </c>
      <c r="H13" s="79"/>
      <c r="I13" s="107" t="s">
        <v>29</v>
      </c>
      <c r="J13" s="108">
        <f t="shared" si="1"/>
        <v>33.006535947712415</v>
      </c>
      <c r="K13" s="108">
        <f t="shared" si="2"/>
        <v>8.4967320261437909</v>
      </c>
      <c r="L13" s="108">
        <f t="shared" si="3"/>
        <v>0</v>
      </c>
      <c r="M13" s="108">
        <f t="shared" si="4"/>
        <v>18.300653594771241</v>
      </c>
      <c r="N13" s="108">
        <f t="shared" si="5"/>
        <v>40.196078431372548</v>
      </c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</row>
    <row r="14" spans="1:26" s="80" customFormat="1" ht="28.15" customHeight="1" x14ac:dyDescent="0.2">
      <c r="A14" s="44" t="s">
        <v>30</v>
      </c>
      <c r="B14" s="105">
        <f>SUM(C14:H14)</f>
        <v>369</v>
      </c>
      <c r="C14" s="106">
        <v>99</v>
      </c>
      <c r="D14" s="106">
        <v>61</v>
      </c>
      <c r="E14" s="106">
        <v>38</v>
      </c>
      <c r="F14" s="106">
        <v>92</v>
      </c>
      <c r="G14" s="106">
        <v>79</v>
      </c>
      <c r="H14" s="111"/>
      <c r="I14" s="107" t="s">
        <v>30</v>
      </c>
      <c r="J14" s="108">
        <f t="shared" si="1"/>
        <v>26.829268292682929</v>
      </c>
      <c r="K14" s="108">
        <f t="shared" si="2"/>
        <v>16.531165311653119</v>
      </c>
      <c r="L14" s="108">
        <f t="shared" si="3"/>
        <v>10.29810298102981</v>
      </c>
      <c r="M14" s="108">
        <f t="shared" si="4"/>
        <v>24.932249322493224</v>
      </c>
      <c r="N14" s="108">
        <f t="shared" si="5"/>
        <v>21.409214092140921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</row>
    <row r="15" spans="1:26" s="80" customFormat="1" ht="28.15" customHeight="1" x14ac:dyDescent="0.2">
      <c r="A15" s="44" t="s">
        <v>31</v>
      </c>
      <c r="B15" s="105">
        <f t="shared" ref="B15:B26" si="6">SUM(C15:G15)</f>
        <v>532</v>
      </c>
      <c r="C15" s="106">
        <v>151</v>
      </c>
      <c r="D15" s="106">
        <v>95</v>
      </c>
      <c r="E15" s="106">
        <v>97</v>
      </c>
      <c r="F15" s="106">
        <v>114</v>
      </c>
      <c r="G15" s="106">
        <v>75</v>
      </c>
      <c r="H15" s="79"/>
      <c r="I15" s="107" t="s">
        <v>31</v>
      </c>
      <c r="J15" s="108">
        <f t="shared" si="1"/>
        <v>28.383458646616543</v>
      </c>
      <c r="K15" s="108">
        <f t="shared" si="2"/>
        <v>17.857142857142858</v>
      </c>
      <c r="L15" s="108">
        <f t="shared" si="3"/>
        <v>18.233082706766918</v>
      </c>
      <c r="M15" s="108">
        <f t="shared" si="4"/>
        <v>21.428571428571427</v>
      </c>
      <c r="N15" s="108">
        <f t="shared" si="5"/>
        <v>14.097744360902256</v>
      </c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</row>
    <row r="16" spans="1:26" s="81" customFormat="1" ht="28.15" customHeight="1" x14ac:dyDescent="0.25">
      <c r="A16" s="44" t="s">
        <v>32</v>
      </c>
      <c r="B16" s="105">
        <f t="shared" si="6"/>
        <v>569</v>
      </c>
      <c r="C16" s="106">
        <v>150</v>
      </c>
      <c r="D16" s="106">
        <v>142</v>
      </c>
      <c r="E16" s="106">
        <v>93</v>
      </c>
      <c r="F16" s="106">
        <v>72</v>
      </c>
      <c r="G16" s="106">
        <v>112</v>
      </c>
      <c r="H16" s="109"/>
      <c r="I16" s="107" t="s">
        <v>32</v>
      </c>
      <c r="J16" s="108">
        <f t="shared" si="1"/>
        <v>26.362038664323372</v>
      </c>
      <c r="K16" s="108">
        <f t="shared" si="2"/>
        <v>24.956063268892795</v>
      </c>
      <c r="L16" s="108">
        <f t="shared" si="3"/>
        <v>16.34446397188049</v>
      </c>
      <c r="M16" s="108">
        <f t="shared" si="4"/>
        <v>12.653778558875221</v>
      </c>
      <c r="N16" s="108">
        <f t="shared" si="5"/>
        <v>19.68365553602812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</row>
    <row r="17" spans="1:26" s="80" customFormat="1" ht="28.15" customHeight="1" x14ac:dyDescent="0.2">
      <c r="A17" s="44" t="s">
        <v>33</v>
      </c>
      <c r="B17" s="105">
        <f t="shared" si="6"/>
        <v>246</v>
      </c>
      <c r="C17" s="106">
        <v>83</v>
      </c>
      <c r="D17" s="106">
        <v>72</v>
      </c>
      <c r="E17" s="106">
        <v>44</v>
      </c>
      <c r="F17" s="106">
        <v>19</v>
      </c>
      <c r="G17" s="106">
        <v>28</v>
      </c>
      <c r="H17" s="79"/>
      <c r="I17" s="107" t="s">
        <v>33</v>
      </c>
      <c r="J17" s="108">
        <f t="shared" si="1"/>
        <v>33.739837398373986</v>
      </c>
      <c r="K17" s="108">
        <f t="shared" si="2"/>
        <v>29.268292682926827</v>
      </c>
      <c r="L17" s="108">
        <f t="shared" si="3"/>
        <v>17.886178861788618</v>
      </c>
      <c r="M17" s="108">
        <f t="shared" si="4"/>
        <v>7.7235772357723578</v>
      </c>
      <c r="N17" s="108">
        <f t="shared" si="5"/>
        <v>11.38211382113821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</row>
    <row r="18" spans="1:26" s="80" customFormat="1" ht="28.15" customHeight="1" x14ac:dyDescent="0.2">
      <c r="A18" s="44" t="s">
        <v>34</v>
      </c>
      <c r="B18" s="105">
        <f t="shared" si="6"/>
        <v>351</v>
      </c>
      <c r="C18" s="106">
        <v>55</v>
      </c>
      <c r="D18" s="106">
        <v>94</v>
      </c>
      <c r="E18" s="106">
        <v>64</v>
      </c>
      <c r="F18" s="106">
        <v>48</v>
      </c>
      <c r="G18" s="106">
        <v>90</v>
      </c>
      <c r="H18" s="79"/>
      <c r="I18" s="107" t="s">
        <v>34</v>
      </c>
      <c r="J18" s="108">
        <f t="shared" si="1"/>
        <v>15.669515669515668</v>
      </c>
      <c r="K18" s="108">
        <f t="shared" si="2"/>
        <v>26.780626780626783</v>
      </c>
      <c r="L18" s="108">
        <f t="shared" si="3"/>
        <v>18.233618233618234</v>
      </c>
      <c r="M18" s="108">
        <f t="shared" si="4"/>
        <v>13.675213675213676</v>
      </c>
      <c r="N18" s="108">
        <f t="shared" si="5"/>
        <v>25.641025641025639</v>
      </c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</row>
    <row r="19" spans="1:26" s="80" customFormat="1" ht="28.15" customHeight="1" x14ac:dyDescent="0.2">
      <c r="A19" s="44" t="s">
        <v>35</v>
      </c>
      <c r="B19" s="105">
        <f t="shared" si="6"/>
        <v>281</v>
      </c>
      <c r="C19" s="106">
        <v>79</v>
      </c>
      <c r="D19" s="106">
        <v>63</v>
      </c>
      <c r="E19" s="106">
        <v>50</v>
      </c>
      <c r="F19" s="106">
        <v>39</v>
      </c>
      <c r="G19" s="106">
        <v>50</v>
      </c>
      <c r="H19" s="79"/>
      <c r="I19" s="107" t="s">
        <v>35</v>
      </c>
      <c r="J19" s="108">
        <f t="shared" si="1"/>
        <v>28.113879003558718</v>
      </c>
      <c r="K19" s="108">
        <f t="shared" si="2"/>
        <v>22.419928825622776</v>
      </c>
      <c r="L19" s="108">
        <f t="shared" si="3"/>
        <v>17.793594306049823</v>
      </c>
      <c r="M19" s="108">
        <f t="shared" si="4"/>
        <v>13.87900355871886</v>
      </c>
      <c r="N19" s="108">
        <f t="shared" si="5"/>
        <v>17.793594306049823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</row>
    <row r="20" spans="1:26" s="80" customFormat="1" ht="28.15" customHeight="1" x14ac:dyDescent="0.2">
      <c r="A20" s="44" t="s">
        <v>36</v>
      </c>
      <c r="B20" s="105">
        <f t="shared" si="6"/>
        <v>1746</v>
      </c>
      <c r="C20" s="106">
        <v>239</v>
      </c>
      <c r="D20" s="106">
        <v>248</v>
      </c>
      <c r="E20" s="106">
        <v>52</v>
      </c>
      <c r="F20" s="106">
        <v>1159</v>
      </c>
      <c r="G20" s="106">
        <v>48</v>
      </c>
      <c r="H20" s="79"/>
      <c r="I20" s="107" t="s">
        <v>36</v>
      </c>
      <c r="J20" s="108">
        <f t="shared" si="1"/>
        <v>13.688430698739978</v>
      </c>
      <c r="K20" s="108">
        <f t="shared" si="2"/>
        <v>14.20389461626575</v>
      </c>
      <c r="L20" s="108">
        <f t="shared" si="3"/>
        <v>2.9782359679266892</v>
      </c>
      <c r="M20" s="108">
        <f t="shared" si="4"/>
        <v>66.380297823596791</v>
      </c>
      <c r="N20" s="108">
        <f t="shared" si="5"/>
        <v>2.7491408934707904</v>
      </c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</row>
    <row r="21" spans="1:26" s="80" customFormat="1" ht="28.15" customHeight="1" x14ac:dyDescent="0.2">
      <c r="A21" s="44" t="s">
        <v>37</v>
      </c>
      <c r="B21" s="105">
        <f t="shared" si="6"/>
        <v>540</v>
      </c>
      <c r="C21" s="106">
        <v>248</v>
      </c>
      <c r="D21" s="106">
        <v>116</v>
      </c>
      <c r="E21" s="106">
        <v>44</v>
      </c>
      <c r="F21" s="106">
        <v>58</v>
      </c>
      <c r="G21" s="106">
        <v>74</v>
      </c>
      <c r="H21" s="79"/>
      <c r="I21" s="107" t="s">
        <v>37</v>
      </c>
      <c r="J21" s="108">
        <f t="shared" si="1"/>
        <v>45.925925925925924</v>
      </c>
      <c r="K21" s="108">
        <f t="shared" si="2"/>
        <v>21.481481481481481</v>
      </c>
      <c r="L21" s="108">
        <f t="shared" si="3"/>
        <v>8.1481481481481488</v>
      </c>
      <c r="M21" s="108">
        <f t="shared" si="4"/>
        <v>10.74074074074074</v>
      </c>
      <c r="N21" s="108">
        <f t="shared" si="5"/>
        <v>13.703703703703704</v>
      </c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</row>
    <row r="22" spans="1:26" s="80" customFormat="1" ht="28.15" customHeight="1" x14ac:dyDescent="0.2">
      <c r="A22" s="44" t="s">
        <v>38</v>
      </c>
      <c r="B22" s="105">
        <f t="shared" si="6"/>
        <v>682</v>
      </c>
      <c r="C22" s="106">
        <v>122</v>
      </c>
      <c r="D22" s="106">
        <v>144</v>
      </c>
      <c r="E22" s="106">
        <v>115</v>
      </c>
      <c r="F22" s="106">
        <v>213</v>
      </c>
      <c r="G22" s="106">
        <v>88</v>
      </c>
      <c r="H22" s="79"/>
      <c r="I22" s="107" t="s">
        <v>38</v>
      </c>
      <c r="J22" s="108">
        <f t="shared" si="1"/>
        <v>17.888563049853374</v>
      </c>
      <c r="K22" s="108">
        <f t="shared" si="2"/>
        <v>21.114369501466275</v>
      </c>
      <c r="L22" s="108">
        <f t="shared" si="3"/>
        <v>16.862170087976537</v>
      </c>
      <c r="M22" s="108">
        <f t="shared" si="4"/>
        <v>31.231671554252198</v>
      </c>
      <c r="N22" s="108">
        <f t="shared" si="5"/>
        <v>12.903225806451612</v>
      </c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</row>
    <row r="23" spans="1:26" s="80" customFormat="1" ht="28.15" customHeight="1" x14ac:dyDescent="0.2">
      <c r="A23" s="44" t="s">
        <v>39</v>
      </c>
      <c r="B23" s="105">
        <f t="shared" si="6"/>
        <v>808</v>
      </c>
      <c r="C23" s="106">
        <v>291</v>
      </c>
      <c r="D23" s="106">
        <v>182</v>
      </c>
      <c r="E23" s="106">
        <v>102</v>
      </c>
      <c r="F23" s="106">
        <v>139</v>
      </c>
      <c r="G23" s="106">
        <v>94</v>
      </c>
      <c r="H23" s="79"/>
      <c r="I23" s="107" t="s">
        <v>39</v>
      </c>
      <c r="J23" s="108">
        <f t="shared" si="1"/>
        <v>36.014851485148512</v>
      </c>
      <c r="K23" s="108">
        <f t="shared" si="2"/>
        <v>22.524752475247524</v>
      </c>
      <c r="L23" s="108">
        <f t="shared" si="3"/>
        <v>12.623762376237623</v>
      </c>
      <c r="M23" s="108">
        <f t="shared" si="4"/>
        <v>17.202970297029701</v>
      </c>
      <c r="N23" s="108">
        <f t="shared" si="5"/>
        <v>11.633663366336634</v>
      </c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</row>
    <row r="24" spans="1:26" s="80" customFormat="1" ht="28.15" customHeight="1" x14ac:dyDescent="0.2">
      <c r="A24" s="44" t="s">
        <v>40</v>
      </c>
      <c r="B24" s="105">
        <f t="shared" si="6"/>
        <v>608</v>
      </c>
      <c r="C24" s="106">
        <v>188</v>
      </c>
      <c r="D24" s="106">
        <v>208</v>
      </c>
      <c r="E24" s="106">
        <v>85</v>
      </c>
      <c r="F24" s="106">
        <v>94</v>
      </c>
      <c r="G24" s="106">
        <v>33</v>
      </c>
      <c r="H24" s="79"/>
      <c r="I24" s="107" t="s">
        <v>40</v>
      </c>
      <c r="J24" s="108">
        <f t="shared" si="1"/>
        <v>30.921052631578949</v>
      </c>
      <c r="K24" s="108">
        <f t="shared" si="2"/>
        <v>34.210526315789473</v>
      </c>
      <c r="L24" s="108">
        <f t="shared" si="3"/>
        <v>13.980263157894738</v>
      </c>
      <c r="M24" s="108">
        <f t="shared" si="4"/>
        <v>15.460526315789474</v>
      </c>
      <c r="N24" s="108">
        <f t="shared" si="5"/>
        <v>5.427631578947369</v>
      </c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</row>
    <row r="25" spans="1:26" s="80" customFormat="1" ht="28.15" customHeight="1" x14ac:dyDescent="0.2">
      <c r="A25" s="44" t="s">
        <v>41</v>
      </c>
      <c r="B25" s="105">
        <f t="shared" si="6"/>
        <v>505</v>
      </c>
      <c r="C25" s="106">
        <v>219</v>
      </c>
      <c r="D25" s="106">
        <v>113</v>
      </c>
      <c r="E25" s="106">
        <v>69</v>
      </c>
      <c r="F25" s="106">
        <v>66</v>
      </c>
      <c r="G25" s="106">
        <v>38</v>
      </c>
      <c r="H25" s="79"/>
      <c r="I25" s="107" t="s">
        <v>41</v>
      </c>
      <c r="J25" s="108">
        <f t="shared" si="1"/>
        <v>43.366336633663366</v>
      </c>
      <c r="K25" s="108">
        <f t="shared" si="2"/>
        <v>22.376237623762378</v>
      </c>
      <c r="L25" s="108">
        <f t="shared" si="3"/>
        <v>13.663366336633665</v>
      </c>
      <c r="M25" s="108">
        <f t="shared" si="4"/>
        <v>13.06930693069307</v>
      </c>
      <c r="N25" s="108">
        <f t="shared" si="5"/>
        <v>7.5247524752475243</v>
      </c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</row>
    <row r="26" spans="1:26" s="80" customFormat="1" ht="28.15" customHeight="1" x14ac:dyDescent="0.2">
      <c r="A26" s="44" t="s">
        <v>42</v>
      </c>
      <c r="B26" s="105">
        <f t="shared" si="6"/>
        <v>32</v>
      </c>
      <c r="C26" s="106">
        <v>8</v>
      </c>
      <c r="D26" s="106">
        <v>8</v>
      </c>
      <c r="E26" s="106">
        <v>1</v>
      </c>
      <c r="F26" s="106">
        <v>4</v>
      </c>
      <c r="G26" s="106">
        <v>11</v>
      </c>
      <c r="H26" s="79"/>
      <c r="I26" s="107" t="s">
        <v>42</v>
      </c>
      <c r="J26" s="108">
        <f t="shared" si="1"/>
        <v>25</v>
      </c>
      <c r="K26" s="108">
        <f t="shared" si="2"/>
        <v>25</v>
      </c>
      <c r="L26" s="108">
        <f t="shared" si="3"/>
        <v>3.125</v>
      </c>
      <c r="M26" s="108">
        <f t="shared" si="4"/>
        <v>12.5</v>
      </c>
      <c r="N26" s="108">
        <f t="shared" si="5"/>
        <v>34.375</v>
      </c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</row>
    <row r="27" spans="1:26" s="80" customFormat="1" ht="5.0999999999999996" customHeight="1" x14ac:dyDescent="0.2">
      <c r="A27" s="112"/>
      <c r="B27" s="112"/>
      <c r="C27" s="112"/>
      <c r="D27" s="112"/>
      <c r="E27" s="113"/>
      <c r="F27" s="113"/>
      <c r="G27" s="113"/>
      <c r="H27" s="79"/>
      <c r="I27" s="79"/>
      <c r="J27" s="94"/>
      <c r="K27" s="94"/>
      <c r="L27" s="94"/>
      <c r="M27" s="94"/>
      <c r="N27" s="94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</row>
    <row r="28" spans="1:26" s="80" customFormat="1" ht="5.0999999999999996" customHeight="1" x14ac:dyDescent="0.2">
      <c r="A28" s="114"/>
      <c r="B28" s="114"/>
      <c r="C28" s="114"/>
      <c r="D28" s="114"/>
      <c r="E28" s="115"/>
      <c r="F28" s="115"/>
      <c r="G28" s="116"/>
      <c r="H28" s="79"/>
      <c r="I28" s="79"/>
      <c r="J28" s="94"/>
      <c r="K28" s="94"/>
      <c r="L28" s="94"/>
      <c r="M28" s="94"/>
      <c r="N28" s="94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</row>
    <row r="29" spans="1:26" s="80" customFormat="1" ht="15.95" customHeight="1" x14ac:dyDescent="0.2">
      <c r="A29" s="117" t="s">
        <v>51</v>
      </c>
      <c r="B29" s="116"/>
      <c r="C29" s="116"/>
      <c r="D29" s="116"/>
      <c r="E29" s="116"/>
      <c r="F29" s="116"/>
      <c r="G29" s="118"/>
      <c r="H29" s="79"/>
      <c r="I29" s="79"/>
      <c r="J29" s="94"/>
      <c r="K29" s="94"/>
      <c r="L29" s="94"/>
      <c r="M29" s="94"/>
      <c r="N29" s="94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</row>
    <row r="30" spans="1:26" x14ac:dyDescent="0.2">
      <c r="A30" s="119" t="s">
        <v>14</v>
      </c>
      <c r="B30" s="120"/>
      <c r="C30" s="120"/>
      <c r="J30" s="123"/>
      <c r="K30" s="123"/>
      <c r="L30" s="123"/>
      <c r="M30" s="123"/>
      <c r="N30" s="123"/>
    </row>
    <row r="41" spans="2:7" x14ac:dyDescent="0.2">
      <c r="B41" s="122"/>
      <c r="C41" s="122"/>
      <c r="D41" s="122"/>
      <c r="E41" s="122"/>
      <c r="F41" s="122"/>
      <c r="G41" s="122"/>
    </row>
    <row r="42" spans="2:7" x14ac:dyDescent="0.2">
      <c r="B42" s="122"/>
      <c r="C42" s="122"/>
      <c r="D42" s="122"/>
      <c r="E42" s="122"/>
      <c r="F42" s="122"/>
      <c r="G42" s="122"/>
    </row>
    <row r="43" spans="2:7" x14ac:dyDescent="0.2">
      <c r="B43" s="122"/>
      <c r="C43" s="122"/>
      <c r="D43" s="122"/>
      <c r="E43" s="122"/>
      <c r="F43" s="122"/>
      <c r="G43" s="122"/>
    </row>
    <row r="44" spans="2:7" x14ac:dyDescent="0.2">
      <c r="B44" s="122"/>
      <c r="C44" s="122"/>
      <c r="D44" s="122"/>
      <c r="E44" s="122"/>
      <c r="F44" s="122"/>
      <c r="G44" s="122"/>
    </row>
    <row r="45" spans="2:7" x14ac:dyDescent="0.2">
      <c r="B45" s="122"/>
      <c r="C45" s="122"/>
      <c r="D45" s="122"/>
      <c r="E45" s="122"/>
      <c r="F45" s="122"/>
      <c r="G45" s="122"/>
    </row>
    <row r="46" spans="2:7" x14ac:dyDescent="0.2">
      <c r="B46" s="121"/>
      <c r="C46" s="122"/>
      <c r="D46" s="122"/>
      <c r="E46" s="122"/>
      <c r="F46" s="122"/>
      <c r="G46" s="122"/>
    </row>
    <row r="47" spans="2:7" x14ac:dyDescent="0.2">
      <c r="B47" s="121"/>
      <c r="C47" s="122"/>
      <c r="D47" s="124"/>
      <c r="E47" s="124"/>
      <c r="F47" s="124"/>
      <c r="G47" s="124"/>
    </row>
    <row r="48" spans="2:7" x14ac:dyDescent="0.2">
      <c r="B48" s="121"/>
      <c r="C48" s="122"/>
      <c r="D48" s="122"/>
      <c r="E48" s="122"/>
      <c r="F48" s="122"/>
      <c r="G48" s="122"/>
    </row>
    <row r="49" spans="2:7" x14ac:dyDescent="0.2">
      <c r="B49" s="121"/>
      <c r="C49" s="122"/>
      <c r="D49" s="122"/>
      <c r="E49" s="122"/>
      <c r="F49" s="122"/>
      <c r="G49" s="122"/>
    </row>
    <row r="50" spans="2:7" x14ac:dyDescent="0.2">
      <c r="B50" s="121"/>
      <c r="C50" s="122"/>
      <c r="D50" s="122"/>
      <c r="E50" s="122"/>
      <c r="F50" s="122"/>
      <c r="G50" s="122"/>
    </row>
    <row r="51" spans="2:7" x14ac:dyDescent="0.2">
      <c r="B51" s="121"/>
      <c r="C51" s="122"/>
      <c r="D51" s="122"/>
      <c r="E51" s="122"/>
      <c r="F51" s="122"/>
      <c r="G51" s="122"/>
    </row>
    <row r="52" spans="2:7" x14ac:dyDescent="0.2">
      <c r="B52" s="121"/>
      <c r="C52" s="122"/>
      <c r="D52" s="122"/>
      <c r="E52" s="122"/>
      <c r="F52" s="122"/>
      <c r="G52" s="122"/>
    </row>
    <row r="53" spans="2:7" x14ac:dyDescent="0.2">
      <c r="B53" s="121"/>
      <c r="C53" s="122"/>
      <c r="D53" s="122"/>
      <c r="E53" s="122"/>
      <c r="F53" s="122"/>
      <c r="G53" s="122"/>
    </row>
    <row r="54" spans="2:7" x14ac:dyDescent="0.2">
      <c r="B54" s="121"/>
      <c r="C54" s="122"/>
      <c r="D54" s="122"/>
      <c r="E54" s="122"/>
      <c r="F54" s="122"/>
      <c r="G54" s="122"/>
    </row>
    <row r="55" spans="2:7" x14ac:dyDescent="0.2">
      <c r="B55" s="121"/>
      <c r="C55" s="122"/>
      <c r="D55" s="122"/>
      <c r="E55" s="122"/>
      <c r="F55" s="122"/>
      <c r="G55" s="122"/>
    </row>
    <row r="56" spans="2:7" x14ac:dyDescent="0.2">
      <c r="B56" s="121"/>
      <c r="C56" s="122"/>
      <c r="D56" s="122"/>
      <c r="E56" s="122"/>
      <c r="F56" s="122"/>
      <c r="G56" s="122"/>
    </row>
    <row r="57" spans="2:7" x14ac:dyDescent="0.2">
      <c r="B57" s="121"/>
      <c r="C57" s="122"/>
      <c r="D57" s="122"/>
      <c r="E57" s="122"/>
      <c r="F57" s="122"/>
      <c r="G57" s="122"/>
    </row>
  </sheetData>
  <mergeCells count="1">
    <mergeCell ref="B5:G5"/>
  </mergeCells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50"/>
  </sheetPr>
  <dimension ref="A1:S97"/>
  <sheetViews>
    <sheetView showGridLines="0" zoomScaleNormal="100" workbookViewId="0"/>
  </sheetViews>
  <sheetFormatPr baseColWidth="10" defaultColWidth="9.42578125" defaultRowHeight="14.25" x14ac:dyDescent="0.2"/>
  <cols>
    <col min="1" max="1" width="24.42578125" style="121" customWidth="1"/>
    <col min="2" max="2" width="10.42578125" style="125" customWidth="1"/>
    <col min="3" max="7" width="10.42578125" style="121" customWidth="1"/>
    <col min="8" max="8" width="9.42578125" style="121"/>
    <col min="9" max="9" width="10.140625" style="121" bestFit="1" customWidth="1"/>
    <col min="10" max="16384" width="9.42578125" style="121"/>
  </cols>
  <sheetData>
    <row r="1" spans="1:19" s="80" customFormat="1" ht="15" customHeight="1" x14ac:dyDescent="0.2">
      <c r="A1" s="1"/>
      <c r="B1" s="77"/>
      <c r="C1" s="77"/>
      <c r="D1" s="77"/>
      <c r="E1" s="77"/>
      <c r="F1" s="77"/>
      <c r="G1" s="3"/>
      <c r="H1" s="629"/>
      <c r="I1" s="629"/>
      <c r="J1" s="629"/>
      <c r="K1" s="629"/>
      <c r="L1" s="629"/>
      <c r="M1" s="629"/>
      <c r="N1" s="629"/>
      <c r="O1" s="629"/>
      <c r="P1" s="629"/>
      <c r="Q1" s="629"/>
      <c r="R1" s="629"/>
      <c r="S1" s="629"/>
    </row>
    <row r="2" spans="1:19" s="80" customFormat="1" ht="15" customHeight="1" x14ac:dyDescent="0.2">
      <c r="A2" s="58"/>
      <c r="B2" s="77"/>
      <c r="C2" s="77"/>
      <c r="D2" s="77"/>
      <c r="E2" s="77"/>
      <c r="F2" s="77"/>
      <c r="G2" s="3"/>
      <c r="H2" s="629"/>
      <c r="I2" s="629"/>
      <c r="J2" s="629"/>
      <c r="K2" s="629"/>
      <c r="L2" s="629"/>
      <c r="M2" s="629"/>
      <c r="N2" s="629"/>
      <c r="O2" s="629"/>
      <c r="P2" s="629"/>
      <c r="Q2" s="629"/>
      <c r="R2" s="629"/>
      <c r="S2" s="629"/>
    </row>
    <row r="3" spans="1:19" s="80" customFormat="1" ht="15" customHeight="1" x14ac:dyDescent="0.25">
      <c r="A3" s="81"/>
      <c r="B3" s="81"/>
      <c r="C3" s="81"/>
      <c r="E3" s="82"/>
      <c r="F3" s="82"/>
      <c r="G3" s="9"/>
      <c r="H3" s="629"/>
      <c r="I3" s="629"/>
      <c r="J3" s="629"/>
      <c r="K3" s="629"/>
      <c r="L3" s="629"/>
      <c r="M3" s="629"/>
      <c r="N3" s="629"/>
      <c r="O3" s="629"/>
      <c r="P3" s="629"/>
      <c r="Q3" s="629"/>
      <c r="R3" s="629"/>
      <c r="S3" s="629"/>
    </row>
    <row r="4" spans="1:19" s="80" customFormat="1" ht="15" customHeight="1" x14ac:dyDescent="0.25">
      <c r="A4" s="81"/>
      <c r="B4" s="81"/>
      <c r="C4" s="82"/>
      <c r="D4" s="82"/>
      <c r="E4" s="83"/>
      <c r="F4" s="83"/>
      <c r="G4" s="84"/>
      <c r="H4" s="629"/>
      <c r="I4" s="629"/>
      <c r="J4" s="629"/>
      <c r="K4" s="629"/>
      <c r="L4" s="629"/>
      <c r="M4" s="629"/>
      <c r="N4" s="629"/>
      <c r="O4" s="629"/>
      <c r="P4" s="629"/>
      <c r="Q4" s="629"/>
      <c r="R4" s="629"/>
      <c r="S4" s="629"/>
    </row>
    <row r="5" spans="1:19" s="80" customFormat="1" ht="15" customHeight="1" x14ac:dyDescent="0.25">
      <c r="A5" s="126"/>
      <c r="B5" s="126"/>
      <c r="C5" s="127"/>
      <c r="D5" s="127"/>
      <c r="E5" s="128"/>
      <c r="F5" s="128"/>
      <c r="G5" s="129"/>
      <c r="H5" s="629"/>
      <c r="I5" s="629"/>
      <c r="J5" s="629"/>
      <c r="K5" s="629"/>
      <c r="L5" s="629"/>
      <c r="M5" s="629"/>
      <c r="N5" s="629"/>
      <c r="O5" s="629"/>
      <c r="P5" s="629"/>
      <c r="Q5" s="629"/>
      <c r="R5" s="629"/>
      <c r="S5" s="629"/>
    </row>
    <row r="6" spans="1:19" s="80" customFormat="1" ht="15" customHeight="1" x14ac:dyDescent="0.25">
      <c r="A6" s="126"/>
      <c r="B6" s="730"/>
      <c r="C6" s="730"/>
      <c r="D6" s="730"/>
      <c r="E6" s="730"/>
      <c r="F6" s="730"/>
      <c r="G6" s="730"/>
      <c r="H6" s="629"/>
      <c r="I6" s="629"/>
      <c r="J6" s="629"/>
      <c r="K6" s="629"/>
      <c r="L6" s="629"/>
      <c r="M6" s="629"/>
      <c r="N6" s="629"/>
      <c r="O6" s="629"/>
      <c r="P6" s="629"/>
      <c r="Q6" s="629"/>
      <c r="R6" s="629"/>
      <c r="S6" s="629"/>
    </row>
    <row r="7" spans="1:19" s="80" customFormat="1" ht="15" customHeight="1" x14ac:dyDescent="0.25">
      <c r="A7" s="126"/>
      <c r="B7" s="126"/>
      <c r="C7" s="130"/>
      <c r="D7" s="127"/>
      <c r="E7" s="128"/>
      <c r="F7" s="128"/>
      <c r="G7" s="129"/>
      <c r="H7" s="629"/>
      <c r="I7" s="629"/>
      <c r="J7" s="629"/>
      <c r="K7" s="629"/>
      <c r="L7" s="629"/>
      <c r="M7" s="629"/>
      <c r="N7" s="629"/>
      <c r="O7" s="629"/>
      <c r="P7" s="629"/>
      <c r="Q7" s="629"/>
      <c r="R7" s="629"/>
      <c r="S7" s="629"/>
    </row>
    <row r="8" spans="1:19" s="80" customFormat="1" ht="15" customHeight="1" x14ac:dyDescent="0.2">
      <c r="A8" s="131"/>
      <c r="B8" s="130"/>
      <c r="C8" s="130"/>
      <c r="D8" s="130"/>
      <c r="E8" s="130"/>
      <c r="F8" s="130"/>
      <c r="G8" s="130"/>
      <c r="H8" s="629"/>
      <c r="I8" s="629"/>
      <c r="J8" s="629"/>
      <c r="K8" s="629"/>
      <c r="L8" s="629"/>
      <c r="M8" s="629"/>
      <c r="N8" s="629"/>
      <c r="O8" s="629"/>
      <c r="P8" s="629"/>
      <c r="Q8" s="629"/>
      <c r="R8" s="629"/>
      <c r="S8" s="629"/>
    </row>
    <row r="9" spans="1:19" s="80" customFormat="1" ht="15" customHeight="1" x14ac:dyDescent="0.2">
      <c r="A9" s="132"/>
      <c r="B9" s="133"/>
      <c r="C9" s="132"/>
      <c r="D9" s="132"/>
      <c r="E9" s="132"/>
      <c r="F9" s="132"/>
      <c r="G9" s="132"/>
      <c r="H9" s="629"/>
      <c r="I9" s="629"/>
      <c r="J9" s="629"/>
      <c r="K9" s="629"/>
      <c r="L9" s="629"/>
      <c r="M9" s="629"/>
      <c r="N9" s="629"/>
      <c r="O9" s="629"/>
      <c r="P9" s="629"/>
      <c r="Q9" s="629"/>
      <c r="R9" s="629"/>
      <c r="S9" s="629"/>
    </row>
    <row r="10" spans="1:19" s="80" customFormat="1" ht="15" customHeight="1" x14ac:dyDescent="0.2">
      <c r="A10" s="134"/>
      <c r="B10" s="135"/>
      <c r="C10" s="136"/>
      <c r="D10" s="136"/>
      <c r="E10" s="136"/>
      <c r="F10" s="136"/>
      <c r="G10" s="136"/>
      <c r="H10" s="629"/>
      <c r="I10" s="629"/>
      <c r="J10" s="629"/>
      <c r="K10" s="629"/>
      <c r="L10" s="629"/>
      <c r="M10" s="629"/>
      <c r="N10" s="629"/>
      <c r="O10" s="629"/>
      <c r="P10" s="629"/>
      <c r="Q10" s="629"/>
      <c r="R10" s="629"/>
      <c r="S10" s="629"/>
    </row>
    <row r="11" spans="1:19" s="80" customFormat="1" ht="15" customHeight="1" x14ac:dyDescent="0.2">
      <c r="A11" s="8"/>
      <c r="B11" s="137"/>
      <c r="C11" s="137"/>
      <c r="D11" s="137"/>
      <c r="E11" s="137"/>
      <c r="F11" s="137"/>
      <c r="G11" s="137"/>
      <c r="H11" s="630"/>
      <c r="I11" s="631"/>
      <c r="J11" s="632"/>
      <c r="K11" s="632"/>
      <c r="L11" s="632"/>
      <c r="M11" s="632"/>
      <c r="N11" s="632"/>
      <c r="O11" s="632"/>
      <c r="P11" s="629"/>
      <c r="Q11" s="629"/>
      <c r="R11" s="629"/>
      <c r="S11" s="629"/>
    </row>
    <row r="12" spans="1:19" s="80" customFormat="1" ht="15" customHeight="1" x14ac:dyDescent="0.2">
      <c r="A12" s="44"/>
      <c r="B12" s="105"/>
      <c r="C12" s="106"/>
      <c r="D12" s="106"/>
      <c r="E12" s="106"/>
      <c r="F12" s="106"/>
      <c r="G12" s="106"/>
      <c r="H12" s="629"/>
      <c r="I12" s="629"/>
      <c r="J12" s="629"/>
      <c r="K12" s="629"/>
      <c r="L12" s="629"/>
      <c r="M12" s="629"/>
      <c r="N12" s="629"/>
      <c r="O12" s="629"/>
      <c r="P12" s="629"/>
      <c r="Q12" s="629"/>
      <c r="R12" s="629"/>
      <c r="S12" s="629"/>
    </row>
    <row r="13" spans="1:19" s="81" customFormat="1" ht="15" customHeight="1" x14ac:dyDescent="0.25">
      <c r="A13" s="44"/>
      <c r="B13" s="105"/>
      <c r="C13" s="106"/>
      <c r="D13" s="106"/>
      <c r="E13" s="106"/>
      <c r="F13" s="106"/>
      <c r="G13" s="106"/>
      <c r="H13" s="633"/>
      <c r="I13" s="633"/>
      <c r="J13" s="633"/>
      <c r="K13" s="633"/>
      <c r="L13" s="633"/>
      <c r="M13" s="633"/>
      <c r="N13" s="633"/>
      <c r="O13" s="633"/>
      <c r="P13" s="633"/>
      <c r="Q13" s="633"/>
      <c r="R13" s="633"/>
      <c r="S13" s="633"/>
    </row>
    <row r="14" spans="1:19" s="80" customFormat="1" ht="15" customHeight="1" x14ac:dyDescent="0.2">
      <c r="A14" s="44"/>
      <c r="B14" s="105"/>
      <c r="C14" s="106"/>
      <c r="D14" s="106"/>
      <c r="E14" s="106"/>
      <c r="F14" s="106"/>
      <c r="G14" s="106"/>
      <c r="H14" s="629"/>
      <c r="I14" s="629"/>
      <c r="J14" s="629"/>
      <c r="K14" s="629"/>
      <c r="L14" s="629"/>
      <c r="M14" s="629"/>
      <c r="N14" s="629"/>
      <c r="O14" s="629"/>
      <c r="P14" s="629"/>
      <c r="Q14" s="629"/>
      <c r="R14" s="629"/>
      <c r="S14" s="629"/>
    </row>
    <row r="15" spans="1:19" s="80" customFormat="1" ht="15" customHeight="1" x14ac:dyDescent="0.2">
      <c r="A15" s="44"/>
      <c r="B15" s="105"/>
      <c r="C15" s="106"/>
      <c r="D15" s="106"/>
      <c r="E15" s="106"/>
      <c r="F15" s="106"/>
      <c r="G15" s="106"/>
      <c r="H15" s="634"/>
      <c r="I15" s="629"/>
      <c r="J15" s="629"/>
      <c r="K15" s="629"/>
      <c r="L15" s="629"/>
      <c r="M15" s="629"/>
      <c r="N15" s="629"/>
      <c r="O15" s="629"/>
      <c r="P15" s="629"/>
      <c r="Q15" s="629"/>
      <c r="R15" s="629"/>
      <c r="S15" s="629"/>
    </row>
    <row r="16" spans="1:19" s="80" customFormat="1" ht="15" customHeight="1" x14ac:dyDescent="0.2">
      <c r="A16" s="44"/>
      <c r="B16" s="105"/>
      <c r="C16" s="106"/>
      <c r="D16" s="106"/>
      <c r="E16" s="106"/>
      <c r="F16" s="106"/>
      <c r="G16" s="106"/>
      <c r="H16" s="629"/>
      <c r="I16" s="629"/>
      <c r="J16" s="629"/>
      <c r="K16" s="629"/>
      <c r="L16" s="629"/>
      <c r="M16" s="629"/>
      <c r="N16" s="629"/>
      <c r="O16" s="629"/>
      <c r="P16" s="629"/>
      <c r="Q16" s="629"/>
      <c r="R16" s="629"/>
      <c r="S16" s="629"/>
    </row>
    <row r="17" spans="1:19" s="81" customFormat="1" ht="15" customHeight="1" x14ac:dyDescent="0.25">
      <c r="A17" s="44"/>
      <c r="B17" s="105"/>
      <c r="C17" s="106"/>
      <c r="D17" s="106"/>
      <c r="E17" s="106"/>
      <c r="F17" s="106"/>
      <c r="G17" s="106"/>
      <c r="H17" s="633"/>
      <c r="I17" s="633"/>
      <c r="J17" s="633"/>
      <c r="K17" s="633"/>
      <c r="L17" s="633"/>
      <c r="M17" s="633"/>
      <c r="N17" s="633"/>
      <c r="O17" s="633"/>
      <c r="P17" s="633"/>
      <c r="Q17" s="633"/>
      <c r="R17" s="633"/>
      <c r="S17" s="633"/>
    </row>
    <row r="18" spans="1:19" s="80" customFormat="1" ht="15" customHeight="1" x14ac:dyDescent="0.2">
      <c r="A18" s="44"/>
      <c r="B18" s="105"/>
      <c r="C18" s="106"/>
      <c r="D18" s="106"/>
      <c r="E18" s="106"/>
      <c r="F18" s="106"/>
      <c r="G18" s="106"/>
      <c r="H18" s="629"/>
      <c r="I18" s="629"/>
      <c r="J18" s="629"/>
      <c r="K18" s="629"/>
      <c r="L18" s="629"/>
      <c r="M18" s="629"/>
      <c r="N18" s="629"/>
      <c r="O18" s="629"/>
      <c r="P18" s="629"/>
      <c r="Q18" s="629"/>
      <c r="R18" s="629"/>
      <c r="S18" s="629"/>
    </row>
    <row r="19" spans="1:19" s="80" customFormat="1" ht="15" customHeight="1" x14ac:dyDescent="0.2">
      <c r="A19" s="44"/>
      <c r="B19" s="105"/>
      <c r="C19" s="106"/>
      <c r="D19" s="106"/>
      <c r="E19" s="106"/>
      <c r="F19" s="106"/>
      <c r="G19" s="106"/>
      <c r="H19" s="629"/>
      <c r="I19" s="629"/>
      <c r="J19" s="629"/>
      <c r="K19" s="629"/>
      <c r="L19" s="629"/>
      <c r="M19" s="629"/>
      <c r="N19" s="629"/>
      <c r="O19" s="629"/>
      <c r="P19" s="629"/>
      <c r="Q19" s="629"/>
      <c r="R19" s="629"/>
      <c r="S19" s="629"/>
    </row>
    <row r="20" spans="1:19" s="80" customFormat="1" ht="15" customHeight="1" x14ac:dyDescent="0.2">
      <c r="A20" s="44"/>
      <c r="B20" s="105"/>
      <c r="C20" s="106"/>
      <c r="D20" s="106"/>
      <c r="E20" s="106"/>
      <c r="F20" s="106"/>
      <c r="G20" s="106"/>
      <c r="H20" s="629"/>
      <c r="I20" s="629"/>
      <c r="J20" s="629"/>
      <c r="K20" s="629"/>
      <c r="L20" s="629"/>
      <c r="M20" s="629"/>
      <c r="N20" s="629"/>
      <c r="O20" s="629"/>
      <c r="P20" s="629"/>
      <c r="Q20" s="629"/>
      <c r="R20" s="629"/>
      <c r="S20" s="629"/>
    </row>
    <row r="21" spans="1:19" s="80" customFormat="1" ht="15" customHeight="1" x14ac:dyDescent="0.2">
      <c r="A21" s="44"/>
      <c r="B21" s="105"/>
      <c r="C21" s="106"/>
      <c r="D21" s="106"/>
      <c r="E21" s="106"/>
      <c r="F21" s="106"/>
      <c r="G21" s="106"/>
      <c r="H21" s="629"/>
      <c r="I21" s="629"/>
      <c r="J21" s="629"/>
      <c r="K21" s="629"/>
      <c r="L21" s="629"/>
      <c r="M21" s="629"/>
      <c r="N21" s="629"/>
      <c r="O21" s="629"/>
      <c r="P21" s="629"/>
      <c r="Q21" s="629"/>
      <c r="R21" s="629"/>
      <c r="S21" s="629"/>
    </row>
    <row r="22" spans="1:19" s="80" customFormat="1" ht="15" customHeight="1" x14ac:dyDescent="0.2">
      <c r="A22" s="44"/>
      <c r="B22" s="105"/>
      <c r="C22" s="106"/>
      <c r="D22" s="106"/>
      <c r="E22" s="106"/>
      <c r="F22" s="106"/>
      <c r="G22" s="106"/>
      <c r="H22" s="629"/>
      <c r="I22" s="629"/>
      <c r="J22" s="629"/>
      <c r="K22" s="629"/>
      <c r="L22" s="629"/>
      <c r="M22" s="629"/>
      <c r="N22" s="629"/>
      <c r="O22" s="629"/>
      <c r="P22" s="629"/>
      <c r="Q22" s="629"/>
      <c r="R22" s="629"/>
      <c r="S22" s="629"/>
    </row>
    <row r="23" spans="1:19" s="80" customFormat="1" ht="15" customHeight="1" x14ac:dyDescent="0.2">
      <c r="A23" s="44"/>
      <c r="B23" s="105"/>
      <c r="C23" s="106"/>
      <c r="D23" s="106"/>
      <c r="E23" s="106"/>
      <c r="F23" s="106"/>
      <c r="G23" s="106"/>
      <c r="H23" s="629"/>
      <c r="I23" s="629"/>
      <c r="J23" s="629"/>
      <c r="K23" s="629"/>
      <c r="L23" s="629"/>
      <c r="M23" s="629"/>
      <c r="N23" s="629"/>
      <c r="O23" s="629"/>
      <c r="P23" s="629"/>
      <c r="Q23" s="629"/>
      <c r="R23" s="629"/>
      <c r="S23" s="629"/>
    </row>
    <row r="24" spans="1:19" s="80" customFormat="1" ht="15" customHeight="1" x14ac:dyDescent="0.2">
      <c r="A24" s="44"/>
      <c r="B24" s="105"/>
      <c r="C24" s="106"/>
      <c r="D24" s="106"/>
      <c r="E24" s="106"/>
      <c r="F24" s="106"/>
      <c r="G24" s="106"/>
      <c r="H24" s="629"/>
      <c r="I24" s="629"/>
      <c r="J24" s="629"/>
      <c r="K24" s="629"/>
      <c r="L24" s="629"/>
      <c r="M24" s="629"/>
      <c r="N24" s="629"/>
      <c r="O24" s="629"/>
      <c r="P24" s="629"/>
      <c r="Q24" s="629"/>
      <c r="R24" s="629"/>
      <c r="S24" s="629"/>
    </row>
    <row r="25" spans="1:19" s="80" customFormat="1" ht="15" customHeight="1" x14ac:dyDescent="0.2">
      <c r="A25" s="44"/>
      <c r="B25" s="105"/>
      <c r="C25" s="106"/>
      <c r="D25" s="106"/>
      <c r="E25" s="106"/>
      <c r="F25" s="106"/>
      <c r="G25" s="106"/>
      <c r="H25" s="629"/>
      <c r="I25" s="629"/>
      <c r="J25" s="629"/>
      <c r="K25" s="629"/>
      <c r="L25" s="629"/>
      <c r="M25" s="629"/>
      <c r="N25" s="629"/>
      <c r="O25" s="629"/>
      <c r="P25" s="629"/>
      <c r="Q25" s="629"/>
      <c r="R25" s="629"/>
      <c r="S25" s="629"/>
    </row>
    <row r="26" spans="1:19" s="80" customFormat="1" ht="15" customHeight="1" x14ac:dyDescent="0.2">
      <c r="A26" s="44"/>
      <c r="B26" s="105"/>
      <c r="C26" s="106"/>
      <c r="D26" s="106"/>
      <c r="E26" s="106"/>
      <c r="F26" s="106"/>
      <c r="G26" s="106"/>
      <c r="H26" s="629"/>
      <c r="I26" s="629"/>
      <c r="J26" s="629"/>
      <c r="K26" s="629"/>
      <c r="L26" s="629"/>
      <c r="M26" s="629"/>
      <c r="N26" s="629"/>
      <c r="O26" s="629"/>
      <c r="P26" s="629"/>
      <c r="Q26" s="629"/>
      <c r="R26" s="629"/>
      <c r="S26" s="629"/>
    </row>
    <row r="27" spans="1:19" s="80" customFormat="1" ht="15" customHeight="1" x14ac:dyDescent="0.2">
      <c r="A27" s="44"/>
      <c r="B27" s="105"/>
      <c r="C27" s="106"/>
      <c r="D27" s="106"/>
      <c r="E27" s="106"/>
      <c r="F27" s="106"/>
      <c r="G27" s="106"/>
      <c r="H27" s="629"/>
      <c r="I27" s="629"/>
      <c r="J27" s="629"/>
      <c r="K27" s="629"/>
      <c r="L27" s="629"/>
      <c r="M27" s="629"/>
      <c r="N27" s="629"/>
      <c r="O27" s="629"/>
      <c r="P27" s="629"/>
      <c r="Q27" s="629"/>
      <c r="R27" s="629"/>
      <c r="S27" s="629"/>
    </row>
    <row r="28" spans="1:19" s="80" customFormat="1" ht="15" customHeight="1" x14ac:dyDescent="0.2">
      <c r="A28" s="114"/>
      <c r="B28" s="114"/>
      <c r="C28" s="114"/>
      <c r="D28" s="114"/>
      <c r="E28" s="115"/>
      <c r="F28" s="115"/>
      <c r="G28" s="115"/>
      <c r="H28" s="629"/>
      <c r="I28" s="629"/>
      <c r="J28" s="629"/>
      <c r="K28" s="629"/>
      <c r="L28" s="629"/>
      <c r="M28" s="629"/>
      <c r="N28" s="629"/>
      <c r="O28" s="629"/>
      <c r="P28" s="629"/>
      <c r="Q28" s="629"/>
      <c r="R28" s="629"/>
      <c r="S28" s="629"/>
    </row>
    <row r="29" spans="1:19" s="80" customFormat="1" ht="15" customHeight="1" x14ac:dyDescent="0.2">
      <c r="A29" s="114"/>
      <c r="B29" s="114"/>
      <c r="C29" s="114"/>
      <c r="D29" s="114"/>
      <c r="E29" s="115"/>
      <c r="F29" s="115"/>
      <c r="G29" s="116"/>
      <c r="H29" s="629"/>
      <c r="I29" s="629"/>
      <c r="J29" s="629"/>
      <c r="K29" s="629"/>
      <c r="L29" s="629"/>
      <c r="M29" s="629"/>
      <c r="N29" s="629"/>
      <c r="O29" s="629"/>
      <c r="P29" s="629"/>
      <c r="Q29" s="629"/>
      <c r="R29" s="629"/>
      <c r="S29" s="629"/>
    </row>
    <row r="30" spans="1:19" s="80" customFormat="1" ht="15" customHeight="1" x14ac:dyDescent="0.2">
      <c r="A30" s="117"/>
      <c r="B30" s="116"/>
      <c r="C30" s="116"/>
      <c r="D30" s="116"/>
      <c r="E30" s="116"/>
      <c r="F30" s="116"/>
      <c r="G30" s="118"/>
      <c r="H30" s="629"/>
      <c r="I30" s="629"/>
      <c r="J30" s="629"/>
      <c r="K30" s="629"/>
      <c r="L30" s="629"/>
      <c r="M30" s="629"/>
      <c r="N30" s="629"/>
      <c r="O30" s="629"/>
      <c r="P30" s="629"/>
      <c r="Q30" s="629"/>
      <c r="R30" s="629"/>
      <c r="S30" s="629"/>
    </row>
    <row r="31" spans="1:19" ht="15" customHeight="1" x14ac:dyDescent="0.2">
      <c r="A31" s="119"/>
      <c r="B31" s="120"/>
      <c r="C31" s="120"/>
    </row>
    <row r="32" spans="1:19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</sheetData>
  <mergeCells count="1">
    <mergeCell ref="B6:G6"/>
  </mergeCells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36"/>
  <sheetViews>
    <sheetView showGridLines="0" zoomScaleNormal="100" workbookViewId="0"/>
  </sheetViews>
  <sheetFormatPr baseColWidth="10" defaultColWidth="11.42578125" defaultRowHeight="12.75" x14ac:dyDescent="0.2"/>
  <cols>
    <col min="1" max="1" width="24.28515625" style="139" customWidth="1"/>
    <col min="2" max="2" width="13.140625" style="139" customWidth="1"/>
    <col min="3" max="3" width="13.140625" style="164" customWidth="1"/>
    <col min="4" max="6" width="13.140625" style="139" customWidth="1"/>
    <col min="7" max="7" width="10.42578125" style="566" customWidth="1"/>
    <col min="8" max="8" width="41" style="566" bestFit="1" customWidth="1"/>
    <col min="9" max="11" width="14.5703125" style="140" customWidth="1"/>
    <col min="12" max="12" width="26.42578125" style="140" customWidth="1"/>
    <col min="13" max="20" width="11.42578125" style="140"/>
    <col min="21" max="22" width="11.42578125" style="566"/>
    <col min="23" max="26" width="11.42578125" style="140"/>
    <col min="27" max="16384" width="11.42578125" style="139"/>
  </cols>
  <sheetData>
    <row r="1" spans="1:20" s="566" customFormat="1" ht="15" customHeight="1" x14ac:dyDescent="0.2">
      <c r="A1" s="1" t="s">
        <v>315</v>
      </c>
      <c r="B1" s="77"/>
      <c r="C1" s="138"/>
      <c r="D1" s="77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</row>
    <row r="2" spans="1:20" ht="15" customHeight="1" x14ac:dyDescent="0.2">
      <c r="A2" s="141"/>
      <c r="B2" s="77"/>
      <c r="C2" s="138"/>
      <c r="D2" s="77"/>
    </row>
    <row r="3" spans="1:20" ht="15" customHeight="1" x14ac:dyDescent="0.25">
      <c r="A3" s="81"/>
      <c r="B3" s="81"/>
      <c r="C3" s="142"/>
      <c r="D3" s="80"/>
      <c r="F3" s="143" t="s">
        <v>43</v>
      </c>
    </row>
    <row r="4" spans="1:20" ht="5.0999999999999996" customHeight="1" x14ac:dyDescent="0.25">
      <c r="A4" s="144"/>
      <c r="B4" s="144"/>
      <c r="C4" s="145"/>
      <c r="D4" s="146"/>
      <c r="E4" s="144"/>
      <c r="F4" s="146"/>
    </row>
    <row r="5" spans="1:20" ht="15" customHeight="1" x14ac:dyDescent="0.25">
      <c r="A5" s="147"/>
      <c r="B5" s="729" t="s">
        <v>52</v>
      </c>
      <c r="C5" s="729"/>
      <c r="D5" s="729"/>
      <c r="E5" s="729"/>
      <c r="F5" s="729"/>
    </row>
    <row r="6" spans="1:20" ht="15" customHeight="1" x14ac:dyDescent="0.25">
      <c r="A6" s="147"/>
      <c r="B6" s="148"/>
      <c r="C6" s="149"/>
      <c r="D6" s="149"/>
      <c r="E6" s="148"/>
      <c r="F6" s="90" t="s">
        <v>53</v>
      </c>
      <c r="I6" s="150"/>
    </row>
    <row r="7" spans="1:20" ht="15" customHeight="1" x14ac:dyDescent="0.2">
      <c r="A7" s="26" t="s">
        <v>20</v>
      </c>
      <c r="B7" s="90" t="s">
        <v>6</v>
      </c>
      <c r="C7" s="90" t="s">
        <v>54</v>
      </c>
      <c r="D7" s="90" t="s">
        <v>55</v>
      </c>
      <c r="E7" s="90" t="s">
        <v>56</v>
      </c>
      <c r="F7" s="90" t="s">
        <v>57</v>
      </c>
      <c r="I7" s="151" t="s">
        <v>54</v>
      </c>
      <c r="J7" s="151" t="s">
        <v>55</v>
      </c>
      <c r="K7" s="151" t="s">
        <v>56</v>
      </c>
      <c r="L7" s="151" t="s">
        <v>322</v>
      </c>
    </row>
    <row r="8" spans="1:20" ht="5.0999999999999996" customHeight="1" x14ac:dyDescent="0.2">
      <c r="A8" s="95"/>
      <c r="B8" s="96"/>
      <c r="C8" s="96"/>
      <c r="D8" s="95"/>
      <c r="E8" s="96"/>
      <c r="F8" s="95"/>
    </row>
    <row r="9" spans="1:20" ht="5.0999999999999996" customHeight="1" x14ac:dyDescent="0.2">
      <c r="A9" s="97"/>
      <c r="B9" s="98"/>
      <c r="C9" s="152"/>
      <c r="D9" s="99"/>
      <c r="E9" s="153"/>
      <c r="F9" s="153"/>
    </row>
    <row r="10" spans="1:20" ht="28.15" customHeight="1" x14ac:dyDescent="0.2">
      <c r="A10" s="32" t="s">
        <v>26</v>
      </c>
      <c r="B10" s="100">
        <f>SUM(B11:B26)</f>
        <v>408446</v>
      </c>
      <c r="C10" s="154">
        <f>SUM(C11:C26)</f>
        <v>274635</v>
      </c>
      <c r="D10" s="154">
        <f>SUM(D11:D26)</f>
        <v>97963</v>
      </c>
      <c r="E10" s="154">
        <f>SUM(E11:E26)</f>
        <v>3193</v>
      </c>
      <c r="F10" s="154">
        <f>SUM(F11:F26)</f>
        <v>32655</v>
      </c>
      <c r="G10" s="636"/>
      <c r="I10" s="155">
        <f>C10/B10*100</f>
        <v>67.238998545707389</v>
      </c>
      <c r="J10" s="155">
        <f>D10/B10*100</f>
        <v>23.984321060801182</v>
      </c>
      <c r="K10" s="155">
        <f>E10/B10*100</f>
        <v>0.78174348628704904</v>
      </c>
      <c r="L10" s="155">
        <f>F10/B10*100</f>
        <v>7.9949369072043792</v>
      </c>
      <c r="M10" s="156"/>
    </row>
    <row r="11" spans="1:20" ht="28.15" customHeight="1" x14ac:dyDescent="0.2">
      <c r="A11" s="44" t="s">
        <v>27</v>
      </c>
      <c r="B11" s="157">
        <f>SUM(C11:F11)</f>
        <v>31917</v>
      </c>
      <c r="C11" s="158">
        <v>18929</v>
      </c>
      <c r="D11" s="159">
        <v>12986</v>
      </c>
      <c r="E11" s="159" t="s">
        <v>50</v>
      </c>
      <c r="F11" s="159">
        <v>2</v>
      </c>
      <c r="I11" s="155">
        <f t="shared" ref="I11:I26" si="0">C11/B11*100</f>
        <v>59.306952407807756</v>
      </c>
      <c r="J11" s="155">
        <f t="shared" ref="J11:J26" si="1">D11/B11*100</f>
        <v>40.686781339098289</v>
      </c>
      <c r="K11" s="155" t="e">
        <f t="shared" ref="K11:K26" si="2">E11/B11*100</f>
        <v>#VALUE!</v>
      </c>
      <c r="L11" s="155">
        <f t="shared" ref="L11:L26" si="3">F11/B11*100</f>
        <v>6.2662530939624657E-3</v>
      </c>
    </row>
    <row r="12" spans="1:20" ht="28.15" customHeight="1" x14ac:dyDescent="0.2">
      <c r="A12" s="44" t="s">
        <v>28</v>
      </c>
      <c r="B12" s="157">
        <f t="shared" ref="B12:B26" si="4">SUM(C12:F12)</f>
        <v>12549</v>
      </c>
      <c r="C12" s="158">
        <v>9443</v>
      </c>
      <c r="D12" s="159">
        <v>2110</v>
      </c>
      <c r="E12" s="159">
        <v>133</v>
      </c>
      <c r="F12" s="159">
        <v>863</v>
      </c>
      <c r="I12" s="155">
        <f t="shared" si="0"/>
        <v>75.249023826599725</v>
      </c>
      <c r="J12" s="155">
        <f t="shared" si="1"/>
        <v>16.814088772013704</v>
      </c>
      <c r="K12" s="155">
        <f t="shared" si="2"/>
        <v>1.0598454060084468</v>
      </c>
      <c r="L12" s="155">
        <f t="shared" si="3"/>
        <v>6.8770419953781179</v>
      </c>
    </row>
    <row r="13" spans="1:20" ht="28.15" customHeight="1" x14ac:dyDescent="0.2">
      <c r="A13" s="44" t="s">
        <v>29</v>
      </c>
      <c r="B13" s="157">
        <f t="shared" si="4"/>
        <v>10443</v>
      </c>
      <c r="C13" s="158">
        <v>8693</v>
      </c>
      <c r="D13" s="159">
        <v>442</v>
      </c>
      <c r="E13" s="159">
        <v>241</v>
      </c>
      <c r="F13" s="159">
        <v>1067</v>
      </c>
      <c r="H13" s="631"/>
      <c r="I13" s="155">
        <f t="shared" si="0"/>
        <v>83.242363305563543</v>
      </c>
      <c r="J13" s="155">
        <f t="shared" si="1"/>
        <v>4.2325002393948097</v>
      </c>
      <c r="K13" s="155">
        <f t="shared" si="2"/>
        <v>2.3077659676338218</v>
      </c>
      <c r="L13" s="155">
        <f t="shared" si="3"/>
        <v>10.217370487407832</v>
      </c>
    </row>
    <row r="14" spans="1:20" ht="28.15" customHeight="1" x14ac:dyDescent="0.2">
      <c r="A14" s="44" t="s">
        <v>30</v>
      </c>
      <c r="B14" s="157">
        <f t="shared" si="4"/>
        <v>16803</v>
      </c>
      <c r="C14" s="158">
        <v>12660</v>
      </c>
      <c r="D14" s="159">
        <v>3646</v>
      </c>
      <c r="E14" s="159">
        <v>437</v>
      </c>
      <c r="F14" s="159">
        <v>60</v>
      </c>
      <c r="H14" s="635"/>
      <c r="I14" s="155">
        <f t="shared" si="0"/>
        <v>75.343688627030886</v>
      </c>
      <c r="J14" s="155">
        <f t="shared" si="1"/>
        <v>21.698506219127538</v>
      </c>
      <c r="K14" s="155">
        <f t="shared" si="2"/>
        <v>2.6007260608224723</v>
      </c>
      <c r="L14" s="155">
        <f t="shared" si="3"/>
        <v>0.35707909301910373</v>
      </c>
    </row>
    <row r="15" spans="1:20" ht="28.15" customHeight="1" x14ac:dyDescent="0.2">
      <c r="A15" s="44" t="s">
        <v>31</v>
      </c>
      <c r="B15" s="157">
        <f t="shared" si="4"/>
        <v>24242</v>
      </c>
      <c r="C15" s="158">
        <v>18685</v>
      </c>
      <c r="D15" s="159">
        <v>5075</v>
      </c>
      <c r="E15" s="159">
        <v>1</v>
      </c>
      <c r="F15" s="159">
        <v>481</v>
      </c>
      <c r="H15" s="635"/>
      <c r="I15" s="155">
        <f t="shared" si="0"/>
        <v>77.076973847042325</v>
      </c>
      <c r="J15" s="155">
        <f t="shared" si="1"/>
        <v>20.934741357973767</v>
      </c>
      <c r="K15" s="155">
        <f t="shared" si="2"/>
        <v>4.1250721887633032E-3</v>
      </c>
      <c r="L15" s="155">
        <f t="shared" si="3"/>
        <v>1.9841597227951491</v>
      </c>
    </row>
    <row r="16" spans="1:20" ht="28.15" customHeight="1" x14ac:dyDescent="0.2">
      <c r="A16" s="44" t="s">
        <v>32</v>
      </c>
      <c r="B16" s="157">
        <f t="shared" si="4"/>
        <v>45040</v>
      </c>
      <c r="C16" s="158">
        <v>27342</v>
      </c>
      <c r="D16" s="159">
        <v>11311</v>
      </c>
      <c r="E16" s="159">
        <v>2026</v>
      </c>
      <c r="F16" s="159">
        <v>4361</v>
      </c>
      <c r="H16" s="635"/>
      <c r="I16" s="155">
        <f t="shared" si="0"/>
        <v>60.706039076376548</v>
      </c>
      <c r="J16" s="155">
        <f t="shared" si="1"/>
        <v>25.113232682060392</v>
      </c>
      <c r="K16" s="155">
        <f t="shared" si="2"/>
        <v>4.498223801065719</v>
      </c>
      <c r="L16" s="155">
        <f t="shared" si="3"/>
        <v>9.6825044404973362</v>
      </c>
    </row>
    <row r="17" spans="1:13" ht="28.15" customHeight="1" x14ac:dyDescent="0.2">
      <c r="A17" s="44" t="s">
        <v>33</v>
      </c>
      <c r="B17" s="157">
        <f t="shared" si="4"/>
        <v>20683</v>
      </c>
      <c r="C17" s="158">
        <v>15214</v>
      </c>
      <c r="D17" s="159">
        <v>5133</v>
      </c>
      <c r="E17" s="159">
        <v>240</v>
      </c>
      <c r="F17" s="159">
        <v>96</v>
      </c>
      <c r="H17" s="635"/>
      <c r="I17" s="155">
        <f t="shared" si="0"/>
        <v>73.557994488227038</v>
      </c>
      <c r="J17" s="155">
        <f t="shared" si="1"/>
        <v>24.817482957017841</v>
      </c>
      <c r="K17" s="155">
        <f t="shared" si="2"/>
        <v>1.1603732533965092</v>
      </c>
      <c r="L17" s="155">
        <f t="shared" si="3"/>
        <v>0.46414930135860366</v>
      </c>
    </row>
    <row r="18" spans="1:13" ht="28.15" customHeight="1" x14ac:dyDescent="0.2">
      <c r="A18" s="44" t="s">
        <v>34</v>
      </c>
      <c r="B18" s="157">
        <f t="shared" si="4"/>
        <v>27455</v>
      </c>
      <c r="C18" s="158">
        <v>20730</v>
      </c>
      <c r="D18" s="159">
        <v>6610</v>
      </c>
      <c r="E18" s="159" t="s">
        <v>50</v>
      </c>
      <c r="F18" s="159">
        <v>115</v>
      </c>
      <c r="H18" s="635"/>
      <c r="I18" s="155">
        <f t="shared" si="0"/>
        <v>75.505372427608819</v>
      </c>
      <c r="J18" s="155">
        <f t="shared" si="1"/>
        <v>24.07576033509379</v>
      </c>
      <c r="K18" s="155" t="e">
        <f t="shared" si="2"/>
        <v>#VALUE!</v>
      </c>
      <c r="L18" s="155">
        <f t="shared" si="3"/>
        <v>0.41886723729739572</v>
      </c>
    </row>
    <row r="19" spans="1:13" ht="28.15" customHeight="1" x14ac:dyDescent="0.2">
      <c r="A19" s="44" t="s">
        <v>35</v>
      </c>
      <c r="B19" s="157">
        <f t="shared" si="4"/>
        <v>15353</v>
      </c>
      <c r="C19" s="158">
        <v>12025</v>
      </c>
      <c r="D19" s="159">
        <v>2380</v>
      </c>
      <c r="E19" s="159" t="s">
        <v>50</v>
      </c>
      <c r="F19" s="159">
        <v>948</v>
      </c>
      <c r="H19" s="635"/>
      <c r="I19" s="155">
        <f t="shared" si="0"/>
        <v>78.323454699407279</v>
      </c>
      <c r="J19" s="155">
        <f t="shared" si="1"/>
        <v>15.501856314726764</v>
      </c>
      <c r="K19" s="155" t="e">
        <f t="shared" si="2"/>
        <v>#VALUE!</v>
      </c>
      <c r="L19" s="155">
        <f t="shared" si="3"/>
        <v>6.1746889858659548</v>
      </c>
    </row>
    <row r="20" spans="1:13" ht="28.15" customHeight="1" x14ac:dyDescent="0.2">
      <c r="A20" s="44" t="s">
        <v>36</v>
      </c>
      <c r="B20" s="157">
        <f t="shared" si="4"/>
        <v>22005</v>
      </c>
      <c r="C20" s="158">
        <v>17319</v>
      </c>
      <c r="D20" s="159">
        <v>4461</v>
      </c>
      <c r="E20" s="159">
        <v>68</v>
      </c>
      <c r="F20" s="159">
        <v>157</v>
      </c>
      <c r="H20" s="635"/>
      <c r="I20" s="155">
        <f t="shared" si="0"/>
        <v>78.704839809134285</v>
      </c>
      <c r="J20" s="155">
        <f t="shared" si="1"/>
        <v>20.272665303340151</v>
      </c>
      <c r="K20" s="155">
        <f t="shared" si="2"/>
        <v>0.30902067711883663</v>
      </c>
      <c r="L20" s="155">
        <f t="shared" si="3"/>
        <v>0.71347421040672576</v>
      </c>
    </row>
    <row r="21" spans="1:13" ht="28.15" customHeight="1" x14ac:dyDescent="0.2">
      <c r="A21" s="44" t="s">
        <v>37</v>
      </c>
      <c r="B21" s="157">
        <f t="shared" si="4"/>
        <v>25931</v>
      </c>
      <c r="C21" s="158">
        <v>15663</v>
      </c>
      <c r="D21" s="159">
        <v>4667</v>
      </c>
      <c r="E21" s="159" t="s">
        <v>50</v>
      </c>
      <c r="F21" s="159">
        <v>5601</v>
      </c>
      <c r="H21" s="635"/>
      <c r="I21" s="155">
        <f t="shared" si="0"/>
        <v>60.40260691836027</v>
      </c>
      <c r="J21" s="155">
        <f t="shared" si="1"/>
        <v>17.997763294897997</v>
      </c>
      <c r="K21" s="155" t="e">
        <f t="shared" si="2"/>
        <v>#VALUE!</v>
      </c>
      <c r="L21" s="155">
        <f t="shared" si="3"/>
        <v>21.599629786741737</v>
      </c>
    </row>
    <row r="22" spans="1:13" ht="28.15" customHeight="1" x14ac:dyDescent="0.2">
      <c r="A22" s="44" t="s">
        <v>38</v>
      </c>
      <c r="B22" s="157">
        <f t="shared" si="4"/>
        <v>46828</v>
      </c>
      <c r="C22" s="158">
        <v>25923</v>
      </c>
      <c r="D22" s="159">
        <v>11577</v>
      </c>
      <c r="E22" s="159" t="s">
        <v>50</v>
      </c>
      <c r="F22" s="159">
        <v>9328</v>
      </c>
      <c r="H22" s="635"/>
      <c r="I22" s="155">
        <f t="shared" si="0"/>
        <v>55.357905526608008</v>
      </c>
      <c r="J22" s="155">
        <f t="shared" si="1"/>
        <v>24.722388314683521</v>
      </c>
      <c r="K22" s="155" t="e">
        <f t="shared" si="2"/>
        <v>#VALUE!</v>
      </c>
      <c r="L22" s="155">
        <f t="shared" si="3"/>
        <v>19.919706158708465</v>
      </c>
    </row>
    <row r="23" spans="1:13" ht="28.15" customHeight="1" x14ac:dyDescent="0.2">
      <c r="A23" s="44" t="s">
        <v>39</v>
      </c>
      <c r="B23" s="157">
        <f t="shared" si="4"/>
        <v>46072</v>
      </c>
      <c r="C23" s="158">
        <v>29397</v>
      </c>
      <c r="D23" s="159">
        <v>9609</v>
      </c>
      <c r="E23" s="159">
        <v>46</v>
      </c>
      <c r="F23" s="159">
        <v>7020</v>
      </c>
      <c r="H23" s="635"/>
      <c r="I23" s="155">
        <f t="shared" si="0"/>
        <v>63.806650460149328</v>
      </c>
      <c r="J23" s="155">
        <f t="shared" si="1"/>
        <v>20.856485500955028</v>
      </c>
      <c r="K23" s="155">
        <f t="shared" si="2"/>
        <v>9.9843722868553558E-2</v>
      </c>
      <c r="L23" s="155">
        <f t="shared" si="3"/>
        <v>15.237020316027088</v>
      </c>
    </row>
    <row r="24" spans="1:13" ht="28.15" customHeight="1" x14ac:dyDescent="0.2">
      <c r="A24" s="44" t="s">
        <v>40</v>
      </c>
      <c r="B24" s="157">
        <f t="shared" si="4"/>
        <v>39601</v>
      </c>
      <c r="C24" s="158">
        <v>27367</v>
      </c>
      <c r="D24" s="159">
        <v>11083</v>
      </c>
      <c r="E24" s="159" t="s">
        <v>50</v>
      </c>
      <c r="F24" s="159">
        <v>1151</v>
      </c>
      <c r="H24" s="635"/>
      <c r="I24" s="155">
        <f t="shared" si="0"/>
        <v>69.106840736345049</v>
      </c>
      <c r="J24" s="155">
        <f t="shared" si="1"/>
        <v>27.986667003358502</v>
      </c>
      <c r="K24" s="155" t="e">
        <f t="shared" si="2"/>
        <v>#VALUE!</v>
      </c>
      <c r="L24" s="155">
        <f t="shared" si="3"/>
        <v>2.9064922602964569</v>
      </c>
    </row>
    <row r="25" spans="1:13" ht="28.15" customHeight="1" x14ac:dyDescent="0.2">
      <c r="A25" s="44" t="s">
        <v>41</v>
      </c>
      <c r="B25" s="157">
        <f t="shared" si="4"/>
        <v>21806</v>
      </c>
      <c r="C25" s="158">
        <v>13616</v>
      </c>
      <c r="D25" s="159">
        <v>6784</v>
      </c>
      <c r="E25" s="159">
        <v>1</v>
      </c>
      <c r="F25" s="159">
        <v>1405</v>
      </c>
      <c r="H25" s="635"/>
      <c r="I25" s="155">
        <f t="shared" si="0"/>
        <v>62.441529854168579</v>
      </c>
      <c r="J25" s="155">
        <f t="shared" si="1"/>
        <v>31.110703476107492</v>
      </c>
      <c r="K25" s="155">
        <f t="shared" si="2"/>
        <v>4.5858937906998075E-3</v>
      </c>
      <c r="L25" s="155">
        <f t="shared" si="3"/>
        <v>6.4431807759332296</v>
      </c>
    </row>
    <row r="26" spans="1:13" ht="28.15" customHeight="1" x14ac:dyDescent="0.2">
      <c r="A26" s="44" t="s">
        <v>42</v>
      </c>
      <c r="B26" s="157">
        <f t="shared" si="4"/>
        <v>1718</v>
      </c>
      <c r="C26" s="158">
        <v>1629</v>
      </c>
      <c r="D26" s="159">
        <v>89</v>
      </c>
      <c r="E26" s="159" t="s">
        <v>50</v>
      </c>
      <c r="F26" s="159" t="s">
        <v>50</v>
      </c>
      <c r="H26" s="635"/>
      <c r="I26" s="155">
        <f t="shared" si="0"/>
        <v>94.819557625145521</v>
      </c>
      <c r="J26" s="155">
        <f t="shared" si="1"/>
        <v>5.1804423748544819</v>
      </c>
      <c r="K26" s="155" t="e">
        <f t="shared" si="2"/>
        <v>#VALUE!</v>
      </c>
      <c r="L26" s="155" t="e">
        <f t="shared" si="3"/>
        <v>#VALUE!</v>
      </c>
    </row>
    <row r="27" spans="1:13" ht="5.0999999999999996" customHeight="1" x14ac:dyDescent="0.2">
      <c r="A27" s="160"/>
      <c r="B27" s="160"/>
      <c r="C27" s="161"/>
      <c r="D27" s="160"/>
      <c r="E27" s="160"/>
      <c r="F27" s="162"/>
      <c r="H27" s="635"/>
      <c r="I27" s="163"/>
      <c r="J27" s="163"/>
      <c r="K27" s="163"/>
      <c r="L27" s="163"/>
      <c r="M27" s="163"/>
    </row>
    <row r="28" spans="1:13" ht="5.0999999999999996" customHeight="1" x14ac:dyDescent="0.2">
      <c r="F28" s="165"/>
      <c r="H28" s="635"/>
    </row>
    <row r="29" spans="1:13" x14ac:dyDescent="0.2">
      <c r="A29" s="166" t="s">
        <v>14</v>
      </c>
      <c r="H29" s="635"/>
    </row>
    <row r="30" spans="1:13" x14ac:dyDescent="0.2">
      <c r="J30" s="163"/>
      <c r="K30" s="163"/>
      <c r="L30" s="163"/>
      <c r="M30" s="163"/>
    </row>
    <row r="31" spans="1:13" x14ac:dyDescent="0.2">
      <c r="J31" s="163"/>
      <c r="K31" s="163"/>
      <c r="L31" s="163"/>
      <c r="M31" s="163"/>
    </row>
    <row r="36" spans="1:1" x14ac:dyDescent="0.2">
      <c r="A36" s="1"/>
    </row>
  </sheetData>
  <mergeCells count="1">
    <mergeCell ref="B5:F5"/>
  </mergeCells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50"/>
  </sheetPr>
  <dimension ref="A1:O151"/>
  <sheetViews>
    <sheetView showGridLines="0" zoomScaleNormal="100" workbookViewId="0"/>
  </sheetViews>
  <sheetFormatPr baseColWidth="10" defaultColWidth="9.42578125" defaultRowHeight="14.25" x14ac:dyDescent="0.2"/>
  <cols>
    <col min="1" max="1" width="17.85546875" style="188" customWidth="1"/>
    <col min="2" max="4" width="7.7109375" style="188" customWidth="1"/>
    <col min="5" max="5" width="2.28515625" style="188" customWidth="1"/>
    <col min="6" max="8" width="7.7109375" style="188" customWidth="1"/>
    <col min="9" max="9" width="2.28515625" style="188" customWidth="1"/>
    <col min="10" max="12" width="7.7109375" style="188" customWidth="1"/>
    <col min="13" max="16384" width="9.42578125" style="188"/>
  </cols>
  <sheetData>
    <row r="1" spans="1:13" s="172" customFormat="1" ht="15" customHeight="1" x14ac:dyDescent="0.2">
      <c r="A1" s="167" t="s">
        <v>58</v>
      </c>
      <c r="B1" s="168"/>
      <c r="C1" s="168"/>
      <c r="D1" s="168"/>
      <c r="E1" s="168"/>
      <c r="F1" s="168"/>
      <c r="G1" s="168"/>
      <c r="H1" s="168"/>
      <c r="I1" s="168"/>
      <c r="J1" s="169"/>
      <c r="K1" s="168"/>
      <c r="L1" s="170"/>
      <c r="M1" s="171"/>
    </row>
    <row r="2" spans="1:13" s="172" customFormat="1" ht="15" customHeight="1" x14ac:dyDescent="0.2">
      <c r="A2" s="168" t="s">
        <v>59</v>
      </c>
      <c r="B2" s="168"/>
      <c r="C2" s="168"/>
      <c r="D2" s="168"/>
      <c r="E2" s="168"/>
      <c r="F2" s="168"/>
      <c r="G2" s="168"/>
      <c r="H2" s="168"/>
      <c r="I2" s="168"/>
      <c r="J2" s="173"/>
      <c r="K2" s="168"/>
      <c r="L2" s="170"/>
      <c r="M2" s="171"/>
    </row>
    <row r="3" spans="1:13" s="172" customFormat="1" ht="15" customHeight="1" x14ac:dyDescent="0.2">
      <c r="A3" s="174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3" s="172" customFormat="1" ht="5.0999999999999996" customHeight="1" x14ac:dyDescent="0.2">
      <c r="A4" s="175"/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</row>
    <row r="5" spans="1:13" s="172" customFormat="1" ht="13.5" customHeight="1" x14ac:dyDescent="0.2">
      <c r="A5" s="176"/>
      <c r="B5" s="731" t="s">
        <v>60</v>
      </c>
      <c r="C5" s="731"/>
      <c r="D5" s="731"/>
      <c r="E5" s="177"/>
      <c r="F5" s="177" t="s">
        <v>61</v>
      </c>
      <c r="G5" s="177"/>
      <c r="H5" s="177"/>
      <c r="I5" s="177"/>
      <c r="J5" s="177"/>
      <c r="K5" s="177" t="s">
        <v>337</v>
      </c>
      <c r="L5" s="177"/>
    </row>
    <row r="6" spans="1:13" s="172" customFormat="1" ht="13.5" customHeight="1" x14ac:dyDescent="0.2">
      <c r="A6" s="176"/>
      <c r="B6" s="732" t="s">
        <v>62</v>
      </c>
      <c r="C6" s="732"/>
      <c r="D6" s="732"/>
      <c r="E6" s="177"/>
      <c r="F6" s="732" t="s">
        <v>63</v>
      </c>
      <c r="G6" s="732"/>
      <c r="H6" s="732"/>
      <c r="I6" s="177"/>
      <c r="J6" s="178"/>
      <c r="K6" s="179" t="s">
        <v>334</v>
      </c>
      <c r="L6" s="178"/>
    </row>
    <row r="7" spans="1:13" s="172" customFormat="1" ht="5.0999999999999996" customHeight="1" x14ac:dyDescent="0.2">
      <c r="A7" s="176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</row>
    <row r="8" spans="1:13" s="172" customFormat="1" ht="11.25" customHeight="1" x14ac:dyDescent="0.2">
      <c r="A8" s="176"/>
      <c r="B8" s="181"/>
      <c r="C8" s="181"/>
      <c r="D8" s="181" t="s">
        <v>64</v>
      </c>
      <c r="E8" s="181"/>
      <c r="F8" s="181"/>
      <c r="G8" s="181"/>
      <c r="H8" s="181" t="s">
        <v>64</v>
      </c>
      <c r="I8" s="181"/>
      <c r="J8" s="181"/>
      <c r="K8" s="181"/>
      <c r="L8" s="181" t="s">
        <v>65</v>
      </c>
    </row>
    <row r="9" spans="1:13" s="172" customFormat="1" ht="11.25" customHeight="1" x14ac:dyDescent="0.2">
      <c r="A9" s="182" t="s">
        <v>66</v>
      </c>
      <c r="B9" s="181" t="s">
        <v>67</v>
      </c>
      <c r="C9" s="181" t="s">
        <v>68</v>
      </c>
      <c r="D9" s="181" t="s">
        <v>68</v>
      </c>
      <c r="E9" s="181"/>
      <c r="F9" s="181" t="s">
        <v>67</v>
      </c>
      <c r="G9" s="181" t="s">
        <v>68</v>
      </c>
      <c r="H9" s="181" t="s">
        <v>68</v>
      </c>
      <c r="I9" s="181"/>
      <c r="J9" s="181" t="s">
        <v>67</v>
      </c>
      <c r="K9" s="181" t="s">
        <v>68</v>
      </c>
      <c r="L9" s="181" t="s">
        <v>68</v>
      </c>
    </row>
    <row r="10" spans="1:13" s="172" customFormat="1" ht="5.0999999999999996" customHeight="1" x14ac:dyDescent="0.2">
      <c r="A10" s="95"/>
      <c r="B10" s="96"/>
      <c r="C10" s="96"/>
      <c r="D10" s="95"/>
      <c r="E10" s="96"/>
      <c r="F10" s="95"/>
      <c r="G10" s="95"/>
      <c r="H10" s="96"/>
      <c r="I10" s="96"/>
      <c r="J10" s="95"/>
      <c r="K10" s="96"/>
      <c r="L10" s="95"/>
    </row>
    <row r="11" spans="1:13" s="172" customFormat="1" ht="5.0999999999999996" customHeight="1" x14ac:dyDescent="0.2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4"/>
    </row>
    <row r="12" spans="1:13" ht="12.95" customHeight="1" x14ac:dyDescent="0.2">
      <c r="A12" s="185" t="s">
        <v>69</v>
      </c>
      <c r="B12" s="186">
        <v>1328.6</v>
      </c>
      <c r="C12" s="186">
        <v>1094.5</v>
      </c>
      <c r="D12" s="186">
        <v>234.1</v>
      </c>
      <c r="E12" s="186"/>
      <c r="F12" s="186">
        <v>68.5</v>
      </c>
      <c r="G12" s="186">
        <v>56.2</v>
      </c>
      <c r="H12" s="186">
        <v>12.3</v>
      </c>
      <c r="I12" s="186"/>
      <c r="J12" s="187">
        <f>F12/B12*1000</f>
        <v>51.558031010085813</v>
      </c>
      <c r="K12" s="187">
        <f>G12/C12*1000</f>
        <v>51.347647327546824</v>
      </c>
      <c r="L12" s="187">
        <f>H12/D12*1000</f>
        <v>52.541648868005126</v>
      </c>
    </row>
    <row r="13" spans="1:13" ht="12.95" customHeight="1" x14ac:dyDescent="0.2">
      <c r="A13" s="185" t="s">
        <v>70</v>
      </c>
      <c r="B13" s="186">
        <v>1452.2</v>
      </c>
      <c r="C13" s="186">
        <v>1219.2</v>
      </c>
      <c r="D13" s="186">
        <v>233</v>
      </c>
      <c r="E13" s="186"/>
      <c r="F13" s="186">
        <v>79.7</v>
      </c>
      <c r="G13" s="186">
        <v>64.900000000000006</v>
      </c>
      <c r="H13" s="186">
        <v>14.8</v>
      </c>
      <c r="I13" s="186"/>
      <c r="J13" s="187">
        <f t="shared" ref="J13:K29" si="0">F13/B13*1000</f>
        <v>54.882247624294173</v>
      </c>
      <c r="K13" s="187">
        <f t="shared" si="0"/>
        <v>53.231627296587931</v>
      </c>
      <c r="L13" s="187">
        <f>H13/D13*1000</f>
        <v>63.519313304721031</v>
      </c>
    </row>
    <row r="14" spans="1:13" ht="12.95" customHeight="1" x14ac:dyDescent="0.2">
      <c r="A14" s="185" t="s">
        <v>71</v>
      </c>
      <c r="B14" s="189">
        <v>1244.5</v>
      </c>
      <c r="C14" s="189">
        <v>97.1</v>
      </c>
      <c r="D14" s="189">
        <v>1147.4000000000001</v>
      </c>
      <c r="E14" s="186"/>
      <c r="F14" s="189">
        <v>41.3</v>
      </c>
      <c r="G14" s="189">
        <v>2.7</v>
      </c>
      <c r="H14" s="189">
        <v>38.6</v>
      </c>
      <c r="I14" s="186"/>
      <c r="J14" s="189">
        <v>33.186018481317802</v>
      </c>
      <c r="K14" s="189">
        <v>27.8</v>
      </c>
      <c r="L14" s="187">
        <f>H14/D14*1000</f>
        <v>33.641275928185465</v>
      </c>
    </row>
    <row r="15" spans="1:13" ht="12.95" customHeight="1" x14ac:dyDescent="0.2">
      <c r="A15" s="185" t="s">
        <v>72</v>
      </c>
      <c r="B15" s="190">
        <v>1007.1</v>
      </c>
      <c r="C15" s="190">
        <v>86.6</v>
      </c>
      <c r="D15" s="190">
        <v>920.5</v>
      </c>
      <c r="E15" s="186"/>
      <c r="F15" s="190">
        <v>32.1</v>
      </c>
      <c r="G15" s="190">
        <v>2.6</v>
      </c>
      <c r="H15" s="190">
        <v>29.5</v>
      </c>
      <c r="I15" s="186"/>
      <c r="J15" s="190">
        <v>31.9</v>
      </c>
      <c r="K15" s="190">
        <v>30</v>
      </c>
      <c r="L15" s="187">
        <f t="shared" ref="L15:L20" si="1">H15/D15*1000</f>
        <v>32.047800108636608</v>
      </c>
    </row>
    <row r="16" spans="1:13" ht="12.95" customHeight="1" x14ac:dyDescent="0.2">
      <c r="A16" s="185" t="s">
        <v>73</v>
      </c>
      <c r="B16" s="190">
        <v>1041.2</v>
      </c>
      <c r="C16" s="190">
        <v>89.6</v>
      </c>
      <c r="D16" s="190">
        <v>951.6</v>
      </c>
      <c r="E16" s="186"/>
      <c r="F16" s="190">
        <v>34.699999999999996</v>
      </c>
      <c r="G16" s="190">
        <v>2.8</v>
      </c>
      <c r="H16" s="190">
        <v>31.9</v>
      </c>
      <c r="I16" s="191"/>
      <c r="J16" s="190">
        <v>33.326930464848246</v>
      </c>
      <c r="K16" s="190">
        <v>31.3</v>
      </c>
      <c r="L16" s="187">
        <f t="shared" si="1"/>
        <v>33.522488440521229</v>
      </c>
    </row>
    <row r="17" spans="1:15" ht="12.95" customHeight="1" x14ac:dyDescent="0.2">
      <c r="A17" s="185" t="s">
        <v>74</v>
      </c>
      <c r="B17" s="186">
        <v>643.80000000000007</v>
      </c>
      <c r="C17" s="191">
        <v>45.2</v>
      </c>
      <c r="D17" s="191">
        <v>598.6</v>
      </c>
      <c r="E17" s="191"/>
      <c r="F17" s="186">
        <v>23</v>
      </c>
      <c r="G17" s="191">
        <v>0.6</v>
      </c>
      <c r="H17" s="191">
        <v>22.4</v>
      </c>
      <c r="I17" s="191"/>
      <c r="J17" s="187">
        <f t="shared" si="0"/>
        <v>35.725380552966755</v>
      </c>
      <c r="K17" s="187">
        <f t="shared" si="0"/>
        <v>13.274336283185839</v>
      </c>
      <c r="L17" s="187">
        <f t="shared" si="1"/>
        <v>37.420648179084523</v>
      </c>
    </row>
    <row r="18" spans="1:15" ht="12.95" customHeight="1" x14ac:dyDescent="0.2">
      <c r="A18" s="185" t="s">
        <v>75</v>
      </c>
      <c r="B18" s="186">
        <v>661</v>
      </c>
      <c r="C18" s="186">
        <v>44.2</v>
      </c>
      <c r="D18" s="186">
        <v>616.79999999999995</v>
      </c>
      <c r="E18" s="186"/>
      <c r="F18" s="186">
        <v>24.2</v>
      </c>
      <c r="G18" s="186">
        <v>1.3</v>
      </c>
      <c r="H18" s="191">
        <v>22.9</v>
      </c>
      <c r="I18" s="186"/>
      <c r="J18" s="187">
        <f t="shared" si="0"/>
        <v>36.611195158850222</v>
      </c>
      <c r="K18" s="187">
        <f t="shared" si="0"/>
        <v>29.411764705882351</v>
      </c>
      <c r="L18" s="187">
        <f t="shared" si="1"/>
        <v>37.127107652399481</v>
      </c>
    </row>
    <row r="19" spans="1:15" ht="12.95" customHeight="1" x14ac:dyDescent="0.2">
      <c r="A19" s="192" t="s">
        <v>76</v>
      </c>
      <c r="B19" s="186">
        <v>517.19999999999993</v>
      </c>
      <c r="C19" s="186">
        <v>21.8</v>
      </c>
      <c r="D19" s="186">
        <v>495.4</v>
      </c>
      <c r="E19" s="186"/>
      <c r="F19" s="186">
        <v>11.9</v>
      </c>
      <c r="G19" s="186">
        <v>0.4</v>
      </c>
      <c r="H19" s="191">
        <v>11.5</v>
      </c>
      <c r="I19" s="186"/>
      <c r="J19" s="187">
        <f t="shared" si="0"/>
        <v>23.008507347254451</v>
      </c>
      <c r="K19" s="187">
        <f t="shared" si="0"/>
        <v>18.348623853211009</v>
      </c>
      <c r="L19" s="187">
        <f t="shared" si="1"/>
        <v>23.213564796124345</v>
      </c>
    </row>
    <row r="20" spans="1:15" ht="12.95" customHeight="1" x14ac:dyDescent="0.2">
      <c r="A20" s="192" t="s">
        <v>77</v>
      </c>
      <c r="B20" s="186">
        <v>397.1</v>
      </c>
      <c r="C20" s="186">
        <v>13.8</v>
      </c>
      <c r="D20" s="186">
        <v>383.3</v>
      </c>
      <c r="E20" s="186"/>
      <c r="F20" s="186">
        <v>11.200000000000001</v>
      </c>
      <c r="G20" s="186">
        <v>0.4</v>
      </c>
      <c r="H20" s="191">
        <v>10.8</v>
      </c>
      <c r="I20" s="186"/>
      <c r="J20" s="187">
        <f t="shared" si="0"/>
        <v>28.204482498111307</v>
      </c>
      <c r="K20" s="187">
        <f t="shared" si="0"/>
        <v>28.985507246376812</v>
      </c>
      <c r="L20" s="187">
        <f t="shared" si="1"/>
        <v>28.176363162014088</v>
      </c>
    </row>
    <row r="21" spans="1:15" ht="12.95" customHeight="1" x14ac:dyDescent="0.2">
      <c r="A21" s="192" t="s">
        <v>78</v>
      </c>
      <c r="B21" s="186">
        <v>329.5</v>
      </c>
      <c r="C21" s="186">
        <v>12</v>
      </c>
      <c r="D21" s="186">
        <v>317.5</v>
      </c>
      <c r="E21" s="186"/>
      <c r="F21" s="186">
        <v>12.700000000000001</v>
      </c>
      <c r="G21" s="186">
        <v>0.3</v>
      </c>
      <c r="H21" s="191">
        <v>12.4</v>
      </c>
      <c r="I21" s="186"/>
      <c r="J21" s="187">
        <f>F21/B21*1000</f>
        <v>38.543247344461307</v>
      </c>
      <c r="K21" s="187">
        <f t="shared" si="0"/>
        <v>24.999999999999996</v>
      </c>
      <c r="L21" s="187">
        <f>H21/D21*1000</f>
        <v>39.055118110236222</v>
      </c>
    </row>
    <row r="22" spans="1:15" s="193" customFormat="1" ht="12.95" customHeight="1" x14ac:dyDescent="0.25">
      <c r="A22" s="192" t="s">
        <v>79</v>
      </c>
      <c r="B22" s="186">
        <v>380.3</v>
      </c>
      <c r="C22" s="186">
        <v>10.5</v>
      </c>
      <c r="D22" s="186">
        <v>369.8</v>
      </c>
      <c r="E22" s="186"/>
      <c r="F22" s="186">
        <v>15.8</v>
      </c>
      <c r="G22" s="186">
        <v>0.4</v>
      </c>
      <c r="H22" s="191">
        <v>15.4</v>
      </c>
      <c r="I22" s="186"/>
      <c r="J22" s="187">
        <f t="shared" si="0"/>
        <v>41.546147778069944</v>
      </c>
      <c r="K22" s="187">
        <f t="shared" si="0"/>
        <v>38.095238095238102</v>
      </c>
      <c r="L22" s="187">
        <f>H22/D22*1000</f>
        <v>41.644131963223366</v>
      </c>
    </row>
    <row r="23" spans="1:15" ht="12.95" customHeight="1" x14ac:dyDescent="0.2">
      <c r="A23" s="192" t="s">
        <v>80</v>
      </c>
      <c r="B23" s="186">
        <v>434.7</v>
      </c>
      <c r="C23" s="186">
        <v>8.8000000000000007</v>
      </c>
      <c r="D23" s="186">
        <v>425.9</v>
      </c>
      <c r="E23" s="186"/>
      <c r="F23" s="186">
        <v>15</v>
      </c>
      <c r="G23" s="186">
        <v>0.3</v>
      </c>
      <c r="H23" s="191">
        <v>14.7</v>
      </c>
      <c r="I23" s="186"/>
      <c r="J23" s="187">
        <f t="shared" si="0"/>
        <v>34.506556245686681</v>
      </c>
      <c r="K23" s="187">
        <f t="shared" si="0"/>
        <v>34.090909090909086</v>
      </c>
      <c r="L23" s="187">
        <f>H23/D23*1000</f>
        <v>34.515144400093924</v>
      </c>
    </row>
    <row r="24" spans="1:15" ht="12.95" customHeight="1" x14ac:dyDescent="0.2">
      <c r="A24" s="192" t="s">
        <v>81</v>
      </c>
      <c r="B24" s="186">
        <v>431.40000000000003</v>
      </c>
      <c r="C24" s="194">
        <v>9.6</v>
      </c>
      <c r="D24" s="194">
        <v>421.8</v>
      </c>
      <c r="E24" s="186"/>
      <c r="F24" s="186">
        <v>11.6</v>
      </c>
      <c r="G24" s="194">
        <v>0.2</v>
      </c>
      <c r="H24" s="191">
        <v>11.4</v>
      </c>
      <c r="I24" s="186"/>
      <c r="J24" s="187">
        <f t="shared" si="0"/>
        <v>26.889197960129806</v>
      </c>
      <c r="K24" s="187">
        <f>G24/C24*1000</f>
        <v>20.833333333333336</v>
      </c>
      <c r="L24" s="187">
        <f t="shared" ref="L24:L35" si="2">H24/D24*1000</f>
        <v>27.027027027027028</v>
      </c>
    </row>
    <row r="25" spans="1:15" ht="12.95" customHeight="1" x14ac:dyDescent="0.2">
      <c r="A25" s="192" t="s">
        <v>82</v>
      </c>
      <c r="B25" s="186">
        <v>506.1</v>
      </c>
      <c r="C25" s="194">
        <v>13.3</v>
      </c>
      <c r="D25" s="194">
        <v>492.8</v>
      </c>
      <c r="E25" s="186"/>
      <c r="F25" s="186">
        <v>11.9</v>
      </c>
      <c r="G25" s="194">
        <v>0.49000000000000199</v>
      </c>
      <c r="H25" s="191">
        <v>11.4</v>
      </c>
      <c r="I25" s="186"/>
      <c r="J25" s="187">
        <f t="shared" si="0"/>
        <v>23.513139695712308</v>
      </c>
      <c r="K25" s="187">
        <f>G25/C25*1000</f>
        <v>36.842105263158047</v>
      </c>
      <c r="L25" s="187">
        <f t="shared" si="2"/>
        <v>23.133116883116884</v>
      </c>
    </row>
    <row r="26" spans="1:15" s="193" customFormat="1" ht="12.95" customHeight="1" x14ac:dyDescent="0.25">
      <c r="A26" s="192" t="s">
        <v>83</v>
      </c>
      <c r="B26" s="186">
        <v>361.3</v>
      </c>
      <c r="C26" s="195">
        <v>6.6</v>
      </c>
      <c r="D26" s="195">
        <v>354.7</v>
      </c>
      <c r="E26" s="196"/>
      <c r="F26" s="186">
        <v>14.700000000000001</v>
      </c>
      <c r="G26" s="195">
        <v>0.3</v>
      </c>
      <c r="H26" s="197">
        <v>14.4</v>
      </c>
      <c r="I26" s="196"/>
      <c r="J26" s="198">
        <f t="shared" si="0"/>
        <v>40.68641018544146</v>
      </c>
      <c r="K26" s="187">
        <f t="shared" si="0"/>
        <v>45.454545454545453</v>
      </c>
      <c r="L26" s="187">
        <f t="shared" si="2"/>
        <v>40.597688187200454</v>
      </c>
    </row>
    <row r="27" spans="1:15" ht="12.95" customHeight="1" x14ac:dyDescent="0.2">
      <c r="A27" s="192" t="s">
        <v>84</v>
      </c>
      <c r="B27" s="643">
        <v>400.29116000000005</v>
      </c>
      <c r="C27" s="644">
        <v>8.1911600000000249</v>
      </c>
      <c r="D27" s="644">
        <v>392.1</v>
      </c>
      <c r="E27" s="643"/>
      <c r="F27" s="643">
        <v>16.126311130000001</v>
      </c>
      <c r="G27" s="645">
        <v>0.32631113000000056</v>
      </c>
      <c r="H27" s="644">
        <v>15.8</v>
      </c>
      <c r="I27" s="643"/>
      <c r="J27" s="640">
        <f t="shared" si="0"/>
        <v>40.286453315631547</v>
      </c>
      <c r="K27" s="640">
        <f t="shared" si="0"/>
        <v>39.836986458572362</v>
      </c>
      <c r="L27" s="640">
        <f t="shared" si="2"/>
        <v>40.295842897220098</v>
      </c>
      <c r="N27" s="199"/>
      <c r="O27" s="199"/>
    </row>
    <row r="28" spans="1:15" s="193" customFormat="1" ht="12.95" customHeight="1" x14ac:dyDescent="0.25">
      <c r="A28" s="192" t="s">
        <v>85</v>
      </c>
      <c r="B28" s="186">
        <v>405.2</v>
      </c>
      <c r="C28" s="194">
        <v>8.9</v>
      </c>
      <c r="D28" s="194">
        <v>396.3</v>
      </c>
      <c r="E28" s="186"/>
      <c r="F28" s="196">
        <v>17.8</v>
      </c>
      <c r="G28" s="195">
        <v>0.3</v>
      </c>
      <c r="H28" s="195">
        <v>17.5</v>
      </c>
      <c r="I28" s="186"/>
      <c r="J28" s="641">
        <f t="shared" si="0"/>
        <v>43.928923988153997</v>
      </c>
      <c r="K28" s="641">
        <f t="shared" si="0"/>
        <v>33.707865168539328</v>
      </c>
      <c r="L28" s="641">
        <f t="shared" si="2"/>
        <v>44.15846580873076</v>
      </c>
      <c r="N28" s="200"/>
      <c r="O28" s="200"/>
    </row>
    <row r="29" spans="1:15" s="193" customFormat="1" ht="12.95" customHeight="1" x14ac:dyDescent="0.25">
      <c r="A29" s="192" t="s">
        <v>86</v>
      </c>
      <c r="B29" s="186">
        <v>435.6</v>
      </c>
      <c r="C29" s="194">
        <v>9.3000000000000007</v>
      </c>
      <c r="D29" s="194">
        <v>426.1</v>
      </c>
      <c r="E29" s="186"/>
      <c r="F29" s="196">
        <v>19.3</v>
      </c>
      <c r="G29" s="195">
        <v>0.4</v>
      </c>
      <c r="H29" s="195">
        <v>18.899999999999999</v>
      </c>
      <c r="I29" s="186"/>
      <c r="J29" s="640">
        <f t="shared" si="0"/>
        <v>44.306703397612488</v>
      </c>
      <c r="K29" s="641">
        <f t="shared" ref="J29:K37" si="3">G29/C29*1000</f>
        <v>43.01075268817204</v>
      </c>
      <c r="L29" s="641">
        <f t="shared" si="2"/>
        <v>44.355785026988961</v>
      </c>
      <c r="N29" s="200"/>
      <c r="O29" s="200"/>
    </row>
    <row r="30" spans="1:15" s="193" customFormat="1" ht="12.95" customHeight="1" x14ac:dyDescent="0.25">
      <c r="A30" s="192" t="s">
        <v>87</v>
      </c>
      <c r="B30" s="186">
        <v>421.60599999999999</v>
      </c>
      <c r="C30" s="194">
        <v>4.8369999999999997</v>
      </c>
      <c r="D30" s="194">
        <v>416.76900000000001</v>
      </c>
      <c r="E30" s="186"/>
      <c r="F30" s="196">
        <v>18.109628000000001</v>
      </c>
      <c r="G30" s="195">
        <v>0.24392800000000001</v>
      </c>
      <c r="H30" s="195">
        <v>17.8657</v>
      </c>
      <c r="I30" s="186"/>
      <c r="J30" s="641">
        <f t="shared" si="3"/>
        <v>42.953914318107429</v>
      </c>
      <c r="K30" s="641">
        <f t="shared" si="3"/>
        <v>50.429605127144931</v>
      </c>
      <c r="L30" s="641">
        <f t="shared" si="2"/>
        <v>42.867151827511165</v>
      </c>
      <c r="N30" s="200"/>
      <c r="O30" s="200"/>
    </row>
    <row r="31" spans="1:15" s="193" customFormat="1" ht="12.95" customHeight="1" x14ac:dyDescent="0.25">
      <c r="A31" s="192" t="s">
        <v>88</v>
      </c>
      <c r="B31" s="186">
        <v>481.7</v>
      </c>
      <c r="C31" s="194">
        <v>4.8</v>
      </c>
      <c r="D31" s="194">
        <v>476.9</v>
      </c>
      <c r="E31" s="186"/>
      <c r="F31" s="196">
        <v>19.899999999999999</v>
      </c>
      <c r="G31" s="195">
        <v>0.2</v>
      </c>
      <c r="H31" s="195">
        <v>19.7</v>
      </c>
      <c r="I31" s="186"/>
      <c r="J31" s="641">
        <f t="shared" si="3"/>
        <v>41.31201992941665</v>
      </c>
      <c r="K31" s="641">
        <f t="shared" si="3"/>
        <v>41.666666666666671</v>
      </c>
      <c r="L31" s="641">
        <f t="shared" si="2"/>
        <v>41.308450408890749</v>
      </c>
      <c r="N31" s="200"/>
      <c r="O31" s="200"/>
    </row>
    <row r="32" spans="1:15" s="193" customFormat="1" ht="12.95" customHeight="1" x14ac:dyDescent="0.25">
      <c r="A32" s="192" t="s">
        <v>89</v>
      </c>
      <c r="B32" s="186">
        <v>392.90000000000003</v>
      </c>
      <c r="C32" s="194">
        <v>4.8</v>
      </c>
      <c r="D32" s="194">
        <v>388.1</v>
      </c>
      <c r="E32" s="201"/>
      <c r="F32" s="196">
        <v>12.6</v>
      </c>
      <c r="G32" s="195">
        <v>0.2</v>
      </c>
      <c r="H32" s="195">
        <v>12.4</v>
      </c>
      <c r="I32" s="201"/>
      <c r="J32" s="641">
        <f t="shared" si="3"/>
        <v>32.06922881140239</v>
      </c>
      <c r="K32" s="641">
        <f t="shared" si="3"/>
        <v>41.666666666666671</v>
      </c>
      <c r="L32" s="641">
        <f t="shared" si="2"/>
        <v>31.950528214377737</v>
      </c>
      <c r="N32" s="200"/>
      <c r="O32" s="200"/>
    </row>
    <row r="33" spans="1:15" s="193" customFormat="1" ht="12.95" customHeight="1" x14ac:dyDescent="0.25">
      <c r="A33" s="192" t="s">
        <v>90</v>
      </c>
      <c r="B33" s="186">
        <v>393</v>
      </c>
      <c r="C33" s="194">
        <v>5.3</v>
      </c>
      <c r="D33" s="194">
        <v>387.7</v>
      </c>
      <c r="E33" s="186"/>
      <c r="F33" s="186">
        <v>17.139999999999997</v>
      </c>
      <c r="G33" s="186">
        <v>0.24</v>
      </c>
      <c r="H33" s="186">
        <v>16.899999999999999</v>
      </c>
      <c r="I33" s="186"/>
      <c r="J33" s="187">
        <f t="shared" si="3"/>
        <v>43.613231552162844</v>
      </c>
      <c r="K33" s="187">
        <f t="shared" si="3"/>
        <v>45.283018867924525</v>
      </c>
      <c r="L33" s="187">
        <f t="shared" si="2"/>
        <v>43.59040495228269</v>
      </c>
      <c r="N33" s="200"/>
      <c r="O33" s="200"/>
    </row>
    <row r="34" spans="1:15" s="193" customFormat="1" ht="12.95" customHeight="1" x14ac:dyDescent="0.25">
      <c r="A34" s="192" t="s">
        <v>91</v>
      </c>
      <c r="B34" s="186">
        <v>348.00570000000005</v>
      </c>
      <c r="C34" s="194">
        <v>4.4711799999999347</v>
      </c>
      <c r="D34" s="194">
        <v>343.5345200000001</v>
      </c>
      <c r="E34" s="186"/>
      <c r="F34" s="186">
        <v>13.918887789999999</v>
      </c>
      <c r="G34" s="186">
        <v>0.18321769999996759</v>
      </c>
      <c r="H34" s="186">
        <v>13.735670090000031</v>
      </c>
      <c r="I34" s="186"/>
      <c r="J34" s="187">
        <f t="shared" si="3"/>
        <v>39.99614888491768</v>
      </c>
      <c r="K34" s="187">
        <f t="shared" si="3"/>
        <v>40.977482454289529</v>
      </c>
      <c r="L34" s="187">
        <f t="shared" si="2"/>
        <v>39.983376605064393</v>
      </c>
      <c r="N34" s="200"/>
      <c r="O34" s="200"/>
    </row>
    <row r="35" spans="1:15" s="193" customFormat="1" ht="12.95" customHeight="1" x14ac:dyDescent="0.25">
      <c r="A35" s="192" t="s">
        <v>92</v>
      </c>
      <c r="B35" s="186">
        <v>300</v>
      </c>
      <c r="C35" s="194">
        <v>4.5999999999999996</v>
      </c>
      <c r="D35" s="194">
        <v>295.39999999999998</v>
      </c>
      <c r="E35" s="186"/>
      <c r="F35" s="186">
        <v>10.199999999999999</v>
      </c>
      <c r="G35" s="186">
        <v>0.2</v>
      </c>
      <c r="H35" s="186">
        <v>10</v>
      </c>
      <c r="I35" s="186"/>
      <c r="J35" s="187">
        <f t="shared" si="3"/>
        <v>33.999999999999993</v>
      </c>
      <c r="K35" s="187">
        <f t="shared" si="3"/>
        <v>43.478260869565226</v>
      </c>
      <c r="L35" s="187">
        <f t="shared" si="2"/>
        <v>33.852403520649972</v>
      </c>
      <c r="N35" s="200"/>
      <c r="O35" s="200"/>
    </row>
    <row r="36" spans="1:15" ht="12.95" customHeight="1" x14ac:dyDescent="0.2">
      <c r="A36" s="192" t="s">
        <v>93</v>
      </c>
      <c r="B36" s="186">
        <v>213.6</v>
      </c>
      <c r="C36" s="194">
        <v>2.7</v>
      </c>
      <c r="D36" s="194">
        <v>210.9</v>
      </c>
      <c r="E36" s="186"/>
      <c r="F36" s="186">
        <v>7</v>
      </c>
      <c r="G36" s="186">
        <v>0.1</v>
      </c>
      <c r="H36" s="186">
        <v>6.9</v>
      </c>
      <c r="I36" s="186"/>
      <c r="J36" s="187">
        <f t="shared" ref="J36" si="4">F36/B36*1000</f>
        <v>32.77153558052435</v>
      </c>
      <c r="K36" s="650">
        <f t="shared" ref="K36" si="5">G36/C36*1000</f>
        <v>37.037037037037038</v>
      </c>
      <c r="L36" s="650">
        <f>H36/D36*1000</f>
        <v>32.716927453769557</v>
      </c>
      <c r="M36" s="651"/>
      <c r="N36" s="199"/>
      <c r="O36" s="199"/>
    </row>
    <row r="37" spans="1:15" s="193" customFormat="1" ht="12.95" customHeight="1" x14ac:dyDescent="0.25">
      <c r="A37" s="202" t="s">
        <v>341</v>
      </c>
      <c r="B37" s="203">
        <f>C37+D37</f>
        <v>160.529</v>
      </c>
      <c r="C37" s="725">
        <v>2.9</v>
      </c>
      <c r="D37" s="725">
        <v>157.62899999999999</v>
      </c>
      <c r="E37" s="203"/>
      <c r="F37" s="203">
        <f>G37+H37</f>
        <v>5.6763010000000005</v>
      </c>
      <c r="G37" s="203">
        <v>9.3300999999999995E-2</v>
      </c>
      <c r="H37" s="203">
        <v>5.5830000000000002</v>
      </c>
      <c r="I37" s="203"/>
      <c r="J37" s="203">
        <f t="shared" si="3"/>
        <v>35.359972341446095</v>
      </c>
      <c r="K37" s="642">
        <f t="shared" si="3"/>
        <v>32.172758620689656</v>
      </c>
      <c r="L37" s="642">
        <f>H37/D37*1000</f>
        <v>35.418609519821864</v>
      </c>
      <c r="M37" s="646"/>
      <c r="N37" s="200"/>
      <c r="O37" s="200"/>
    </row>
    <row r="38" spans="1:15" ht="5.0999999999999996" customHeight="1" x14ac:dyDescent="0.2">
      <c r="A38" s="204"/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N38" s="199"/>
      <c r="O38" s="199"/>
    </row>
    <row r="39" spans="1:15" ht="5.0999999999999996" customHeight="1" x14ac:dyDescent="0.2">
      <c r="A39" s="205"/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N39" s="199"/>
      <c r="O39" s="199"/>
    </row>
    <row r="40" spans="1:15" ht="12.2" customHeight="1" x14ac:dyDescent="0.2">
      <c r="A40" s="206" t="s">
        <v>340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</row>
    <row r="41" spans="1:15" ht="12.2" customHeight="1" x14ac:dyDescent="0.2">
      <c r="A41" s="207"/>
      <c r="B41" s="207"/>
      <c r="C41" s="207"/>
      <c r="D41" s="207"/>
      <c r="E41" s="207"/>
      <c r="F41" s="207"/>
      <c r="G41" s="207"/>
      <c r="H41" s="207"/>
      <c r="I41" s="207"/>
      <c r="J41" s="207"/>
      <c r="K41" s="207"/>
    </row>
    <row r="42" spans="1:15" ht="12.2" customHeight="1" x14ac:dyDescent="0.2">
      <c r="A42" s="207"/>
      <c r="B42" s="207"/>
      <c r="C42" s="207"/>
      <c r="D42" s="207"/>
      <c r="E42" s="207"/>
      <c r="F42" s="207"/>
      <c r="G42" s="207"/>
      <c r="H42" s="207"/>
      <c r="I42" s="207"/>
      <c r="J42" s="207"/>
      <c r="K42" s="207"/>
    </row>
    <row r="43" spans="1:15" ht="12.2" customHeight="1" x14ac:dyDescent="0.2">
      <c r="A43" s="207"/>
      <c r="B43" s="207"/>
      <c r="C43" s="207"/>
      <c r="D43" s="207"/>
      <c r="E43" s="207"/>
      <c r="F43" s="207"/>
      <c r="G43" s="207"/>
      <c r="H43" s="207"/>
      <c r="I43" s="207"/>
      <c r="J43" s="207"/>
      <c r="K43" s="207"/>
    </row>
    <row r="44" spans="1:15" ht="12.2" customHeight="1" x14ac:dyDescent="0.2">
      <c r="A44" s="207"/>
      <c r="B44" s="207"/>
      <c r="C44" s="207"/>
      <c r="D44" s="207"/>
      <c r="E44" s="207"/>
      <c r="F44" s="207"/>
      <c r="G44" s="207"/>
      <c r="H44" s="207"/>
      <c r="I44" s="207"/>
      <c r="J44" s="207"/>
      <c r="K44" s="207"/>
    </row>
    <row r="45" spans="1:15" ht="12.2" customHeight="1" x14ac:dyDescent="0.2">
      <c r="A45" s="207"/>
      <c r="B45" s="207"/>
      <c r="C45" s="207"/>
      <c r="D45" s="207"/>
      <c r="E45" s="207"/>
      <c r="F45" s="207"/>
      <c r="G45" s="207"/>
      <c r="H45" s="207"/>
      <c r="I45" s="207"/>
      <c r="J45" s="207"/>
      <c r="K45" s="207"/>
    </row>
    <row r="46" spans="1:15" ht="12.2" customHeight="1" x14ac:dyDescent="0.2">
      <c r="A46" s="207"/>
      <c r="B46" s="207"/>
      <c r="C46" s="207"/>
      <c r="D46" s="207"/>
      <c r="E46" s="207"/>
      <c r="F46" s="207"/>
      <c r="G46" s="207"/>
      <c r="H46" s="207"/>
      <c r="I46" s="207"/>
      <c r="J46" s="207"/>
      <c r="K46" s="207"/>
    </row>
    <row r="47" spans="1:15" ht="12.2" customHeight="1" x14ac:dyDescent="0.2">
      <c r="A47" s="207"/>
      <c r="B47" s="207"/>
      <c r="C47" s="207"/>
      <c r="D47" s="207"/>
      <c r="E47" s="207"/>
      <c r="F47" s="207"/>
      <c r="G47" s="207"/>
      <c r="H47" s="207"/>
      <c r="I47" s="207"/>
      <c r="J47" s="207"/>
      <c r="K47" s="207"/>
    </row>
    <row r="48" spans="1:15" ht="12.2" customHeight="1" x14ac:dyDescent="0.2">
      <c r="A48" s="207"/>
      <c r="B48" s="207"/>
      <c r="C48" s="207"/>
      <c r="D48" s="207"/>
      <c r="E48" s="207"/>
      <c r="F48" s="207"/>
      <c r="G48" s="207"/>
      <c r="H48" s="207"/>
      <c r="I48" s="207"/>
      <c r="J48" s="207"/>
      <c r="K48" s="207"/>
    </row>
    <row r="49" spans="1:11" ht="12.2" customHeight="1" x14ac:dyDescent="0.2">
      <c r="A49" s="207"/>
      <c r="B49" s="207"/>
      <c r="C49" s="207"/>
      <c r="D49" s="207"/>
      <c r="E49" s="207"/>
      <c r="F49" s="207"/>
      <c r="G49" s="207"/>
      <c r="H49" s="207"/>
      <c r="I49" s="207"/>
      <c r="J49" s="207"/>
      <c r="K49" s="207"/>
    </row>
    <row r="50" spans="1:11" ht="12.2" customHeight="1" x14ac:dyDescent="0.2">
      <c r="A50" s="207"/>
      <c r="B50" s="207"/>
      <c r="C50" s="207"/>
      <c r="D50" s="207"/>
      <c r="E50" s="207"/>
      <c r="F50" s="207"/>
      <c r="G50" s="207"/>
      <c r="H50" s="207"/>
      <c r="I50" s="207"/>
      <c r="J50" s="207"/>
      <c r="K50" s="207"/>
    </row>
    <row r="51" spans="1:11" ht="12.2" customHeight="1" x14ac:dyDescent="0.2">
      <c r="A51" s="207"/>
      <c r="B51" s="207"/>
      <c r="C51" s="207"/>
      <c r="D51" s="207"/>
      <c r="E51" s="207"/>
      <c r="F51" s="207"/>
      <c r="G51" s="207"/>
      <c r="H51" s="207"/>
      <c r="I51" s="207"/>
      <c r="J51" s="207"/>
      <c r="K51" s="207"/>
    </row>
    <row r="52" spans="1:11" ht="12.2" customHeight="1" x14ac:dyDescent="0.2">
      <c r="A52" s="207"/>
      <c r="B52" s="207"/>
      <c r="C52" s="207"/>
      <c r="D52" s="207"/>
      <c r="E52" s="207"/>
      <c r="F52" s="207"/>
      <c r="G52" s="207"/>
      <c r="H52" s="207"/>
      <c r="I52" s="207"/>
      <c r="J52" s="207"/>
      <c r="K52" s="207"/>
    </row>
    <row r="53" spans="1:11" ht="12.2" customHeight="1" x14ac:dyDescent="0.2">
      <c r="A53" s="207"/>
      <c r="B53" s="207"/>
      <c r="C53" s="207"/>
      <c r="D53" s="207"/>
      <c r="E53" s="207"/>
      <c r="F53" s="207"/>
      <c r="G53" s="207"/>
      <c r="H53" s="207"/>
      <c r="I53" s="207"/>
      <c r="J53" s="207"/>
      <c r="K53" s="207"/>
    </row>
    <row r="54" spans="1:11" ht="12.2" customHeight="1" x14ac:dyDescent="0.2">
      <c r="A54" s="207"/>
      <c r="B54" s="207"/>
      <c r="C54" s="207"/>
      <c r="D54" s="207"/>
      <c r="E54" s="207"/>
      <c r="F54" s="207"/>
      <c r="G54" s="207"/>
      <c r="H54" s="207"/>
      <c r="I54" s="207"/>
      <c r="J54" s="207"/>
      <c r="K54" s="207"/>
    </row>
    <row r="55" spans="1:11" ht="12.2" customHeight="1" x14ac:dyDescent="0.2">
      <c r="A55" s="207"/>
      <c r="B55" s="207"/>
      <c r="C55" s="207"/>
      <c r="D55" s="207"/>
      <c r="E55" s="207"/>
      <c r="F55" s="207"/>
      <c r="G55" s="207"/>
      <c r="H55" s="207"/>
      <c r="I55" s="207"/>
      <c r="J55" s="207"/>
      <c r="K55" s="207"/>
    </row>
    <row r="56" spans="1:11" ht="12.2" customHeight="1" x14ac:dyDescent="0.2">
      <c r="A56" s="207"/>
      <c r="B56" s="207"/>
      <c r="C56" s="207"/>
      <c r="D56" s="207"/>
      <c r="E56" s="207"/>
      <c r="F56" s="207"/>
      <c r="G56" s="207"/>
      <c r="H56" s="207"/>
      <c r="I56" s="207"/>
      <c r="J56" s="207"/>
      <c r="K56" s="207"/>
    </row>
    <row r="57" spans="1:11" ht="12.2" customHeight="1" x14ac:dyDescent="0.2">
      <c r="A57" s="207"/>
      <c r="B57" s="207"/>
      <c r="C57" s="207"/>
      <c r="D57" s="207"/>
      <c r="E57" s="207"/>
      <c r="F57" s="207"/>
      <c r="G57" s="207"/>
      <c r="H57" s="207"/>
      <c r="I57" s="207"/>
      <c r="J57" s="207"/>
      <c r="K57" s="207"/>
    </row>
    <row r="58" spans="1:11" ht="12.2" customHeight="1" x14ac:dyDescent="0.2">
      <c r="A58" s="207"/>
      <c r="B58" s="207"/>
      <c r="C58" s="207"/>
      <c r="D58" s="207"/>
      <c r="E58" s="207"/>
      <c r="F58" s="207"/>
      <c r="G58" s="207"/>
      <c r="H58" s="207"/>
      <c r="I58" s="207"/>
      <c r="J58" s="207"/>
      <c r="K58" s="207"/>
    </row>
    <row r="59" spans="1:11" ht="12.2" customHeight="1" x14ac:dyDescent="0.2">
      <c r="A59" s="207"/>
      <c r="B59" s="207"/>
      <c r="C59" s="207"/>
      <c r="D59" s="207"/>
      <c r="E59" s="207"/>
      <c r="F59" s="207"/>
      <c r="G59" s="207"/>
      <c r="H59" s="207"/>
      <c r="I59" s="207"/>
      <c r="J59" s="207"/>
      <c r="K59" s="207"/>
    </row>
    <row r="60" spans="1:11" ht="12.2" customHeight="1" x14ac:dyDescent="0.2">
      <c r="A60" s="207"/>
      <c r="B60" s="207"/>
      <c r="C60" s="207"/>
      <c r="D60" s="207"/>
      <c r="E60" s="207"/>
      <c r="F60" s="207"/>
      <c r="G60" s="207"/>
      <c r="H60" s="207"/>
      <c r="I60" s="207"/>
      <c r="J60" s="207"/>
      <c r="K60" s="207"/>
    </row>
    <row r="61" spans="1:11" ht="12.2" customHeight="1" x14ac:dyDescent="0.2">
      <c r="A61" s="207"/>
      <c r="B61" s="207"/>
      <c r="C61" s="207"/>
      <c r="D61" s="207"/>
      <c r="E61" s="207"/>
      <c r="F61" s="207"/>
      <c r="G61" s="207"/>
      <c r="H61" s="207"/>
      <c r="I61" s="207"/>
      <c r="J61" s="207"/>
      <c r="K61" s="207"/>
    </row>
    <row r="62" spans="1:11" ht="12.2" customHeight="1" x14ac:dyDescent="0.2">
      <c r="A62" s="207"/>
      <c r="B62" s="207"/>
      <c r="C62" s="207"/>
      <c r="D62" s="207"/>
      <c r="E62" s="207"/>
      <c r="F62" s="207"/>
      <c r="G62" s="207"/>
      <c r="H62" s="207"/>
      <c r="I62" s="207"/>
      <c r="J62" s="207"/>
      <c r="K62" s="207"/>
    </row>
    <row r="63" spans="1:11" ht="12.2" customHeight="1" x14ac:dyDescent="0.2">
      <c r="A63" s="207"/>
      <c r="B63" s="207"/>
      <c r="C63" s="207"/>
      <c r="D63" s="207"/>
      <c r="E63" s="207"/>
      <c r="F63" s="207"/>
      <c r="G63" s="207"/>
      <c r="H63" s="207"/>
      <c r="I63" s="207"/>
      <c r="J63" s="207"/>
      <c r="K63" s="207"/>
    </row>
    <row r="64" spans="1:11" ht="12.2" customHeight="1" x14ac:dyDescent="0.2">
      <c r="A64" s="207"/>
      <c r="B64" s="207"/>
      <c r="C64" s="207"/>
      <c r="D64" s="207"/>
      <c r="E64" s="207"/>
      <c r="F64" s="207"/>
      <c r="G64" s="207"/>
      <c r="H64" s="207"/>
      <c r="I64" s="207"/>
      <c r="J64" s="207"/>
      <c r="K64" s="207"/>
    </row>
    <row r="65" spans="1:11" ht="12.2" customHeight="1" x14ac:dyDescent="0.2">
      <c r="A65" s="207"/>
      <c r="B65" s="207"/>
      <c r="C65" s="207"/>
      <c r="D65" s="207"/>
      <c r="E65" s="207"/>
      <c r="F65" s="207"/>
      <c r="G65" s="207"/>
      <c r="H65" s="207"/>
      <c r="I65" s="207"/>
      <c r="J65" s="207"/>
      <c r="K65" s="207"/>
    </row>
    <row r="66" spans="1:11" ht="12.2" customHeight="1" x14ac:dyDescent="0.2">
      <c r="A66" s="207"/>
      <c r="B66" s="207"/>
      <c r="C66" s="207"/>
      <c r="D66" s="207"/>
      <c r="E66" s="207"/>
      <c r="F66" s="207"/>
      <c r="G66" s="207"/>
      <c r="H66" s="207"/>
      <c r="I66" s="207"/>
      <c r="J66" s="207"/>
      <c r="K66" s="207"/>
    </row>
    <row r="67" spans="1:11" x14ac:dyDescent="0.2">
      <c r="A67" s="207"/>
      <c r="B67" s="207"/>
      <c r="C67" s="207"/>
      <c r="D67" s="207"/>
      <c r="E67" s="207"/>
      <c r="F67" s="207"/>
      <c r="G67" s="207"/>
      <c r="H67" s="207"/>
      <c r="I67" s="207"/>
      <c r="J67" s="207"/>
      <c r="K67" s="207"/>
    </row>
    <row r="68" spans="1:11" x14ac:dyDescent="0.2">
      <c r="A68" s="207"/>
      <c r="B68" s="207"/>
      <c r="C68" s="207"/>
      <c r="D68" s="207"/>
      <c r="E68" s="207"/>
      <c r="F68" s="207"/>
      <c r="G68" s="207"/>
      <c r="H68" s="207"/>
      <c r="I68" s="207"/>
      <c r="J68" s="207"/>
      <c r="K68" s="207"/>
    </row>
    <row r="69" spans="1:11" x14ac:dyDescent="0.2">
      <c r="A69" s="207"/>
      <c r="B69" s="207"/>
      <c r="C69" s="207"/>
      <c r="D69" s="207"/>
      <c r="E69" s="207"/>
      <c r="F69" s="207"/>
      <c r="G69" s="207"/>
      <c r="H69" s="207"/>
      <c r="I69" s="207"/>
      <c r="J69" s="207"/>
      <c r="K69" s="207"/>
    </row>
    <row r="70" spans="1:11" x14ac:dyDescent="0.2">
      <c r="A70" s="207"/>
      <c r="B70" s="207"/>
      <c r="C70" s="207"/>
      <c r="D70" s="207"/>
      <c r="E70" s="207"/>
      <c r="F70" s="207"/>
      <c r="G70" s="207"/>
      <c r="H70" s="207"/>
      <c r="I70" s="207"/>
      <c r="J70" s="207"/>
      <c r="K70" s="207"/>
    </row>
    <row r="71" spans="1:11" x14ac:dyDescent="0.2">
      <c r="A71" s="207"/>
      <c r="B71" s="207"/>
      <c r="C71" s="207"/>
      <c r="D71" s="207"/>
      <c r="E71" s="207"/>
      <c r="F71" s="207"/>
      <c r="G71" s="207"/>
      <c r="H71" s="207"/>
      <c r="I71" s="207"/>
      <c r="J71" s="207"/>
      <c r="K71" s="207"/>
    </row>
    <row r="72" spans="1:11" x14ac:dyDescent="0.2">
      <c r="A72" s="207"/>
      <c r="B72" s="207"/>
      <c r="C72" s="207"/>
      <c r="D72" s="207"/>
      <c r="E72" s="207"/>
      <c r="F72" s="207"/>
      <c r="G72" s="207"/>
      <c r="H72" s="207"/>
      <c r="I72" s="207"/>
      <c r="J72" s="207"/>
      <c r="K72" s="207"/>
    </row>
    <row r="73" spans="1:11" x14ac:dyDescent="0.2">
      <c r="A73" s="207"/>
      <c r="B73" s="207"/>
      <c r="C73" s="207"/>
      <c r="D73" s="207"/>
      <c r="E73" s="207"/>
      <c r="F73" s="207"/>
      <c r="G73" s="207"/>
      <c r="H73" s="207"/>
      <c r="I73" s="207"/>
      <c r="J73" s="207"/>
      <c r="K73" s="207"/>
    </row>
    <row r="74" spans="1:11" x14ac:dyDescent="0.2">
      <c r="A74" s="207"/>
      <c r="B74" s="207"/>
      <c r="C74" s="207"/>
      <c r="D74" s="207"/>
      <c r="E74" s="207"/>
      <c r="F74" s="207"/>
      <c r="G74" s="207"/>
      <c r="H74" s="207"/>
      <c r="I74" s="207"/>
      <c r="J74" s="207"/>
      <c r="K74" s="207"/>
    </row>
    <row r="75" spans="1:11" x14ac:dyDescent="0.2">
      <c r="A75" s="207"/>
      <c r="B75" s="207"/>
      <c r="C75" s="207"/>
      <c r="D75" s="207"/>
      <c r="E75" s="207"/>
      <c r="F75" s="207"/>
      <c r="G75" s="207"/>
      <c r="H75" s="207"/>
      <c r="I75" s="207"/>
      <c r="J75" s="207"/>
      <c r="K75" s="207"/>
    </row>
    <row r="76" spans="1:11" x14ac:dyDescent="0.2">
      <c r="A76" s="207"/>
      <c r="B76" s="207"/>
      <c r="C76" s="207"/>
      <c r="D76" s="207"/>
      <c r="E76" s="207"/>
      <c r="F76" s="207"/>
      <c r="G76" s="207"/>
      <c r="H76" s="207"/>
      <c r="I76" s="207"/>
      <c r="J76" s="207"/>
      <c r="K76" s="207"/>
    </row>
    <row r="77" spans="1:11" x14ac:dyDescent="0.2">
      <c r="A77" s="207"/>
      <c r="B77" s="207"/>
      <c r="C77" s="207"/>
      <c r="D77" s="207"/>
      <c r="E77" s="207"/>
      <c r="F77" s="207"/>
      <c r="G77" s="207"/>
      <c r="H77" s="207"/>
      <c r="I77" s="207"/>
      <c r="J77" s="207"/>
      <c r="K77" s="207"/>
    </row>
    <row r="78" spans="1:11" x14ac:dyDescent="0.2">
      <c r="A78" s="207"/>
      <c r="B78" s="207"/>
      <c r="C78" s="207"/>
      <c r="D78" s="207"/>
      <c r="E78" s="207"/>
      <c r="F78" s="207"/>
      <c r="G78" s="207"/>
      <c r="H78" s="207"/>
      <c r="I78" s="207"/>
      <c r="J78" s="207"/>
      <c r="K78" s="207"/>
    </row>
    <row r="79" spans="1:11" x14ac:dyDescent="0.2">
      <c r="A79" s="207"/>
      <c r="B79" s="207"/>
      <c r="C79" s="207"/>
      <c r="D79" s="207"/>
      <c r="E79" s="207"/>
      <c r="F79" s="207"/>
      <c r="G79" s="207"/>
      <c r="H79" s="207"/>
      <c r="I79" s="207"/>
      <c r="J79" s="207"/>
      <c r="K79" s="207"/>
    </row>
    <row r="80" spans="1:11" x14ac:dyDescent="0.2">
      <c r="A80" s="207"/>
      <c r="B80" s="207"/>
      <c r="C80" s="207"/>
      <c r="D80" s="207"/>
      <c r="E80" s="207"/>
      <c r="F80" s="207"/>
      <c r="G80" s="207"/>
      <c r="H80" s="207"/>
      <c r="I80" s="207"/>
      <c r="J80" s="207"/>
      <c r="K80" s="207"/>
    </row>
    <row r="81" spans="1:11" x14ac:dyDescent="0.2">
      <c r="A81" s="207"/>
      <c r="B81" s="207"/>
      <c r="C81" s="207"/>
      <c r="D81" s="207"/>
      <c r="E81" s="207"/>
      <c r="F81" s="207"/>
      <c r="G81" s="207"/>
      <c r="H81" s="207"/>
      <c r="I81" s="207"/>
      <c r="J81" s="207"/>
      <c r="K81" s="207"/>
    </row>
    <row r="82" spans="1:11" x14ac:dyDescent="0.2">
      <c r="A82" s="207"/>
      <c r="B82" s="207"/>
      <c r="C82" s="207"/>
      <c r="D82" s="207"/>
      <c r="E82" s="207"/>
      <c r="F82" s="207"/>
      <c r="G82" s="207"/>
      <c r="H82" s="207"/>
      <c r="I82" s="207"/>
      <c r="J82" s="207"/>
      <c r="K82" s="207"/>
    </row>
    <row r="83" spans="1:11" x14ac:dyDescent="0.2">
      <c r="A83" s="207"/>
      <c r="B83" s="207"/>
      <c r="C83" s="207"/>
      <c r="D83" s="207"/>
      <c r="E83" s="207"/>
      <c r="F83" s="207"/>
      <c r="G83" s="207"/>
      <c r="H83" s="207"/>
      <c r="I83" s="207"/>
      <c r="J83" s="207"/>
      <c r="K83" s="207"/>
    </row>
    <row r="84" spans="1:11" x14ac:dyDescent="0.2">
      <c r="A84" s="207"/>
      <c r="B84" s="207"/>
      <c r="C84" s="207"/>
      <c r="D84" s="207"/>
      <c r="E84" s="207"/>
      <c r="F84" s="207"/>
      <c r="G84" s="207"/>
      <c r="H84" s="207"/>
      <c r="I84" s="207"/>
      <c r="J84" s="207"/>
      <c r="K84" s="207"/>
    </row>
    <row r="85" spans="1:11" x14ac:dyDescent="0.2">
      <c r="A85" s="207"/>
      <c r="B85" s="207"/>
      <c r="C85" s="207"/>
      <c r="D85" s="207"/>
      <c r="E85" s="207"/>
      <c r="F85" s="207"/>
      <c r="G85" s="207"/>
      <c r="H85" s="207"/>
      <c r="I85" s="207"/>
      <c r="J85" s="207"/>
      <c r="K85" s="207"/>
    </row>
    <row r="86" spans="1:11" x14ac:dyDescent="0.2">
      <c r="A86" s="207"/>
      <c r="B86" s="207"/>
      <c r="C86" s="207"/>
      <c r="D86" s="207"/>
      <c r="E86" s="207"/>
      <c r="F86" s="207"/>
      <c r="G86" s="207"/>
      <c r="H86" s="207"/>
      <c r="I86" s="207"/>
      <c r="J86" s="207"/>
      <c r="K86" s="207"/>
    </row>
    <row r="87" spans="1:11" x14ac:dyDescent="0.2">
      <c r="A87" s="207"/>
      <c r="B87" s="207"/>
      <c r="C87" s="207"/>
      <c r="D87" s="207"/>
      <c r="E87" s="207"/>
      <c r="F87" s="207"/>
      <c r="G87" s="207"/>
      <c r="H87" s="207"/>
      <c r="I87" s="207"/>
      <c r="J87" s="207"/>
      <c r="K87" s="207"/>
    </row>
    <row r="88" spans="1:11" x14ac:dyDescent="0.2">
      <c r="A88" s="207"/>
      <c r="B88" s="207"/>
      <c r="C88" s="207"/>
      <c r="D88" s="207"/>
      <c r="E88" s="207"/>
      <c r="F88" s="207"/>
      <c r="G88" s="207"/>
      <c r="H88" s="207"/>
      <c r="I88" s="207"/>
      <c r="J88" s="207"/>
      <c r="K88" s="207"/>
    </row>
    <row r="89" spans="1:11" x14ac:dyDescent="0.2">
      <c r="A89" s="207"/>
      <c r="B89" s="207"/>
      <c r="C89" s="207"/>
      <c r="D89" s="207"/>
      <c r="E89" s="207"/>
      <c r="F89" s="207"/>
      <c r="G89" s="207"/>
      <c r="H89" s="207"/>
      <c r="I89" s="207"/>
      <c r="J89" s="207"/>
      <c r="K89" s="207"/>
    </row>
    <row r="90" spans="1:11" x14ac:dyDescent="0.2">
      <c r="A90" s="207"/>
      <c r="B90" s="207"/>
      <c r="C90" s="207"/>
      <c r="D90" s="207"/>
      <c r="E90" s="207"/>
      <c r="F90" s="207"/>
      <c r="G90" s="207"/>
      <c r="H90" s="207"/>
      <c r="I90" s="207"/>
      <c r="J90" s="207"/>
      <c r="K90" s="207"/>
    </row>
    <row r="91" spans="1:11" x14ac:dyDescent="0.2">
      <c r="A91" s="207"/>
      <c r="B91" s="207"/>
      <c r="C91" s="207"/>
      <c r="D91" s="207"/>
      <c r="E91" s="207"/>
      <c r="F91" s="207"/>
      <c r="G91" s="207"/>
      <c r="H91" s="207"/>
      <c r="I91" s="207"/>
      <c r="J91" s="207"/>
      <c r="K91" s="207"/>
    </row>
    <row r="92" spans="1:11" x14ac:dyDescent="0.2">
      <c r="A92" s="207"/>
      <c r="B92" s="207"/>
      <c r="C92" s="207"/>
      <c r="D92" s="207"/>
      <c r="E92" s="207"/>
      <c r="F92" s="207"/>
      <c r="G92" s="207"/>
      <c r="H92" s="207"/>
      <c r="I92" s="207"/>
      <c r="J92" s="207"/>
      <c r="K92" s="207"/>
    </row>
    <row r="93" spans="1:11" x14ac:dyDescent="0.2">
      <c r="A93" s="207"/>
      <c r="B93" s="207"/>
      <c r="C93" s="207"/>
      <c r="D93" s="207"/>
      <c r="E93" s="207"/>
      <c r="F93" s="207"/>
      <c r="G93" s="207"/>
      <c r="H93" s="207"/>
      <c r="I93" s="207"/>
      <c r="J93" s="207"/>
      <c r="K93" s="207"/>
    </row>
    <row r="94" spans="1:11" x14ac:dyDescent="0.2">
      <c r="A94" s="207"/>
      <c r="B94" s="207"/>
      <c r="C94" s="207"/>
      <c r="D94" s="207"/>
      <c r="E94" s="207"/>
      <c r="F94" s="207"/>
      <c r="G94" s="207"/>
      <c r="H94" s="207"/>
      <c r="I94" s="207"/>
      <c r="J94" s="207"/>
      <c r="K94" s="207"/>
    </row>
    <row r="95" spans="1:11" x14ac:dyDescent="0.2">
      <c r="A95" s="207"/>
      <c r="B95" s="207"/>
      <c r="C95" s="207"/>
      <c r="D95" s="207"/>
      <c r="E95" s="207"/>
      <c r="F95" s="207"/>
      <c r="G95" s="207"/>
      <c r="H95" s="207"/>
      <c r="I95" s="207"/>
      <c r="J95" s="207"/>
      <c r="K95" s="207"/>
    </row>
    <row r="96" spans="1:11" x14ac:dyDescent="0.2">
      <c r="A96" s="207"/>
      <c r="B96" s="207"/>
      <c r="C96" s="207"/>
      <c r="D96" s="207"/>
      <c r="E96" s="207"/>
      <c r="F96" s="207"/>
      <c r="G96" s="207"/>
      <c r="H96" s="207"/>
      <c r="I96" s="207"/>
      <c r="J96" s="207"/>
      <c r="K96" s="207"/>
    </row>
    <row r="97" spans="1:11" x14ac:dyDescent="0.2">
      <c r="A97" s="207"/>
      <c r="B97" s="207"/>
      <c r="C97" s="207"/>
      <c r="D97" s="207"/>
      <c r="E97" s="207"/>
      <c r="F97" s="207"/>
      <c r="G97" s="207"/>
      <c r="H97" s="207"/>
      <c r="I97" s="207"/>
      <c r="J97" s="207"/>
      <c r="K97" s="207"/>
    </row>
    <row r="98" spans="1:11" x14ac:dyDescent="0.2">
      <c r="A98" s="207"/>
      <c r="B98" s="207"/>
      <c r="C98" s="207"/>
      <c r="D98" s="207"/>
      <c r="E98" s="207"/>
      <c r="F98" s="207"/>
      <c r="G98" s="207"/>
      <c r="H98" s="207"/>
      <c r="I98" s="207"/>
      <c r="J98" s="207"/>
      <c r="K98" s="207"/>
    </row>
    <row r="99" spans="1:11" x14ac:dyDescent="0.2">
      <c r="A99" s="207"/>
      <c r="B99" s="207"/>
      <c r="C99" s="207"/>
      <c r="D99" s="207"/>
      <c r="E99" s="207"/>
      <c r="F99" s="207"/>
      <c r="G99" s="207"/>
      <c r="H99" s="207"/>
      <c r="I99" s="207"/>
      <c r="J99" s="207"/>
      <c r="K99" s="207"/>
    </row>
    <row r="100" spans="1:11" x14ac:dyDescent="0.2">
      <c r="A100" s="207"/>
      <c r="B100" s="207"/>
      <c r="C100" s="207"/>
      <c r="D100" s="207"/>
      <c r="E100" s="207"/>
      <c r="F100" s="207"/>
      <c r="G100" s="207"/>
      <c r="H100" s="207"/>
      <c r="I100" s="207"/>
      <c r="J100" s="207"/>
      <c r="K100" s="207"/>
    </row>
    <row r="101" spans="1:11" x14ac:dyDescent="0.2">
      <c r="A101" s="207"/>
      <c r="B101" s="207"/>
      <c r="C101" s="207"/>
      <c r="D101" s="207"/>
      <c r="E101" s="207"/>
      <c r="F101" s="207"/>
      <c r="G101" s="207"/>
      <c r="H101" s="207"/>
      <c r="I101" s="207"/>
      <c r="J101" s="207"/>
      <c r="K101" s="207"/>
    </row>
    <row r="102" spans="1:11" x14ac:dyDescent="0.2">
      <c r="A102" s="207"/>
      <c r="B102" s="207"/>
      <c r="C102" s="207"/>
      <c r="D102" s="207"/>
      <c r="E102" s="207"/>
      <c r="F102" s="207"/>
      <c r="G102" s="207"/>
      <c r="H102" s="207"/>
      <c r="I102" s="207"/>
      <c r="J102" s="207"/>
      <c r="K102" s="207"/>
    </row>
    <row r="103" spans="1:11" x14ac:dyDescent="0.2">
      <c r="A103" s="207"/>
      <c r="B103" s="207"/>
      <c r="C103" s="207"/>
      <c r="D103" s="207"/>
      <c r="E103" s="207"/>
      <c r="F103" s="207"/>
      <c r="G103" s="207"/>
      <c r="H103" s="207"/>
      <c r="I103" s="207"/>
      <c r="J103" s="207"/>
      <c r="K103" s="207"/>
    </row>
    <row r="104" spans="1:11" x14ac:dyDescent="0.2">
      <c r="A104" s="207"/>
      <c r="B104" s="207"/>
      <c r="C104" s="207"/>
      <c r="D104" s="207"/>
      <c r="E104" s="207"/>
      <c r="F104" s="207"/>
      <c r="G104" s="207"/>
      <c r="H104" s="207"/>
      <c r="I104" s="207"/>
      <c r="J104" s="207"/>
      <c r="K104" s="207"/>
    </row>
    <row r="105" spans="1:11" x14ac:dyDescent="0.2">
      <c r="A105" s="207"/>
      <c r="B105" s="207"/>
      <c r="C105" s="207"/>
      <c r="D105" s="207"/>
      <c r="E105" s="207"/>
      <c r="F105" s="207"/>
      <c r="G105" s="207"/>
      <c r="H105" s="207"/>
      <c r="I105" s="207"/>
      <c r="J105" s="207"/>
      <c r="K105" s="207"/>
    </row>
    <row r="106" spans="1:11" x14ac:dyDescent="0.2">
      <c r="A106" s="207"/>
      <c r="B106" s="207"/>
      <c r="C106" s="207"/>
      <c r="D106" s="207"/>
      <c r="E106" s="207"/>
      <c r="F106" s="207"/>
      <c r="G106" s="207"/>
      <c r="H106" s="207"/>
      <c r="I106" s="207"/>
      <c r="J106" s="207"/>
      <c r="K106" s="207"/>
    </row>
    <row r="107" spans="1:11" x14ac:dyDescent="0.2">
      <c r="A107" s="207"/>
      <c r="B107" s="207"/>
      <c r="C107" s="207"/>
      <c r="D107" s="207"/>
      <c r="E107" s="207"/>
      <c r="F107" s="207"/>
      <c r="G107" s="207"/>
      <c r="H107" s="207"/>
      <c r="I107" s="207"/>
      <c r="J107" s="207"/>
      <c r="K107" s="207"/>
    </row>
    <row r="108" spans="1:11" x14ac:dyDescent="0.2">
      <c r="A108" s="207"/>
      <c r="B108" s="207"/>
      <c r="C108" s="207"/>
      <c r="D108" s="207"/>
      <c r="E108" s="207"/>
      <c r="F108" s="207"/>
      <c r="G108" s="207"/>
      <c r="H108" s="207"/>
      <c r="I108" s="207"/>
      <c r="J108" s="207"/>
      <c r="K108" s="207"/>
    </row>
    <row r="109" spans="1:11" x14ac:dyDescent="0.2">
      <c r="A109" s="207"/>
      <c r="B109" s="207"/>
      <c r="C109" s="207"/>
      <c r="D109" s="207"/>
      <c r="E109" s="207"/>
      <c r="F109" s="207"/>
      <c r="G109" s="207"/>
      <c r="H109" s="207"/>
      <c r="I109" s="207"/>
      <c r="J109" s="207"/>
      <c r="K109" s="207"/>
    </row>
    <row r="110" spans="1:11" x14ac:dyDescent="0.2">
      <c r="A110" s="207"/>
      <c r="B110" s="207"/>
      <c r="C110" s="207"/>
      <c r="D110" s="207"/>
      <c r="E110" s="207"/>
      <c r="F110" s="207"/>
      <c r="G110" s="207"/>
      <c r="H110" s="207"/>
      <c r="I110" s="207"/>
      <c r="J110" s="207"/>
      <c r="K110" s="207"/>
    </row>
    <row r="111" spans="1:11" x14ac:dyDescent="0.2">
      <c r="A111" s="207"/>
      <c r="B111" s="207"/>
      <c r="C111" s="207"/>
      <c r="D111" s="207"/>
      <c r="E111" s="207"/>
      <c r="F111" s="207"/>
      <c r="G111" s="207"/>
      <c r="H111" s="207"/>
      <c r="I111" s="207"/>
      <c r="J111" s="207"/>
      <c r="K111" s="207"/>
    </row>
    <row r="112" spans="1:11" x14ac:dyDescent="0.2">
      <c r="A112" s="207"/>
      <c r="B112" s="207"/>
      <c r="C112" s="207"/>
      <c r="D112" s="207"/>
      <c r="E112" s="207"/>
      <c r="F112" s="207"/>
      <c r="G112" s="207"/>
      <c r="H112" s="207"/>
      <c r="I112" s="207"/>
      <c r="J112" s="207"/>
      <c r="K112" s="207"/>
    </row>
    <row r="113" spans="1:11" x14ac:dyDescent="0.2">
      <c r="A113" s="207"/>
      <c r="B113" s="207"/>
      <c r="C113" s="207"/>
      <c r="D113" s="207"/>
      <c r="E113" s="207"/>
      <c r="F113" s="207"/>
      <c r="G113" s="207"/>
      <c r="H113" s="207"/>
      <c r="I113" s="207"/>
      <c r="J113" s="207"/>
      <c r="K113" s="207"/>
    </row>
    <row r="114" spans="1:11" x14ac:dyDescent="0.2">
      <c r="A114" s="207"/>
      <c r="B114" s="207"/>
      <c r="C114" s="207"/>
      <c r="D114" s="207"/>
      <c r="E114" s="207"/>
      <c r="F114" s="207"/>
      <c r="G114" s="207"/>
      <c r="H114" s="207"/>
      <c r="I114" s="207"/>
      <c r="J114" s="207"/>
      <c r="K114" s="207"/>
    </row>
    <row r="115" spans="1:11" x14ac:dyDescent="0.2">
      <c r="A115" s="207"/>
      <c r="B115" s="207"/>
      <c r="C115" s="207"/>
      <c r="D115" s="207"/>
      <c r="E115" s="207"/>
      <c r="F115" s="207"/>
      <c r="G115" s="207"/>
      <c r="H115" s="207"/>
      <c r="I115" s="207"/>
      <c r="J115" s="207"/>
      <c r="K115" s="207"/>
    </row>
    <row r="116" spans="1:11" x14ac:dyDescent="0.2">
      <c r="A116" s="207"/>
      <c r="B116" s="207"/>
      <c r="C116" s="207"/>
      <c r="D116" s="207"/>
      <c r="E116" s="207"/>
      <c r="F116" s="207"/>
      <c r="G116" s="207"/>
      <c r="H116" s="207"/>
      <c r="I116" s="207"/>
      <c r="J116" s="207"/>
      <c r="K116" s="207"/>
    </row>
    <row r="117" spans="1:11" x14ac:dyDescent="0.2">
      <c r="A117" s="207"/>
      <c r="B117" s="207"/>
      <c r="C117" s="207"/>
      <c r="D117" s="207"/>
      <c r="E117" s="207"/>
      <c r="F117" s="207"/>
      <c r="G117" s="207"/>
      <c r="H117" s="207"/>
      <c r="I117" s="207"/>
      <c r="J117" s="207"/>
      <c r="K117" s="207"/>
    </row>
    <row r="118" spans="1:11" x14ac:dyDescent="0.2">
      <c r="A118" s="207"/>
      <c r="B118" s="207"/>
      <c r="C118" s="207"/>
      <c r="D118" s="207"/>
      <c r="E118" s="207"/>
      <c r="F118" s="207"/>
      <c r="G118" s="207"/>
      <c r="H118" s="207"/>
      <c r="I118" s="207"/>
      <c r="J118" s="207"/>
      <c r="K118" s="207"/>
    </row>
    <row r="119" spans="1:11" x14ac:dyDescent="0.2">
      <c r="A119" s="207"/>
      <c r="B119" s="207"/>
      <c r="C119" s="207"/>
      <c r="D119" s="207"/>
      <c r="E119" s="207"/>
      <c r="F119" s="207"/>
      <c r="G119" s="207"/>
      <c r="H119" s="207"/>
      <c r="I119" s="207"/>
      <c r="J119" s="207"/>
      <c r="K119" s="207"/>
    </row>
    <row r="120" spans="1:11" x14ac:dyDescent="0.2">
      <c r="A120" s="207"/>
      <c r="B120" s="207"/>
      <c r="C120" s="207"/>
      <c r="D120" s="207"/>
      <c r="E120" s="207"/>
      <c r="F120" s="207"/>
      <c r="G120" s="207"/>
      <c r="H120" s="207"/>
      <c r="I120" s="207"/>
      <c r="J120" s="207"/>
      <c r="K120" s="207"/>
    </row>
    <row r="121" spans="1:11" x14ac:dyDescent="0.2">
      <c r="A121" s="207"/>
      <c r="B121" s="207"/>
      <c r="C121" s="207"/>
      <c r="D121" s="207"/>
      <c r="E121" s="207"/>
      <c r="F121" s="207"/>
      <c r="G121" s="207"/>
      <c r="H121" s="207"/>
      <c r="I121" s="207"/>
      <c r="J121" s="207"/>
      <c r="K121" s="207"/>
    </row>
    <row r="122" spans="1:11" x14ac:dyDescent="0.2">
      <c r="A122" s="207"/>
      <c r="B122" s="207"/>
      <c r="C122" s="207"/>
      <c r="D122" s="207"/>
      <c r="E122" s="207"/>
      <c r="F122" s="207"/>
      <c r="G122" s="207"/>
      <c r="H122" s="207"/>
      <c r="I122" s="207"/>
      <c r="J122" s="207"/>
      <c r="K122" s="207"/>
    </row>
    <row r="123" spans="1:11" x14ac:dyDescent="0.2">
      <c r="A123" s="207"/>
      <c r="B123" s="207"/>
      <c r="C123" s="207"/>
      <c r="D123" s="207"/>
      <c r="E123" s="207"/>
      <c r="F123" s="207"/>
      <c r="G123" s="207"/>
      <c r="H123" s="207"/>
      <c r="I123" s="207"/>
      <c r="J123" s="207"/>
      <c r="K123" s="207"/>
    </row>
    <row r="124" spans="1:11" x14ac:dyDescent="0.2">
      <c r="A124" s="207"/>
      <c r="B124" s="207"/>
      <c r="C124" s="207"/>
      <c r="D124" s="207"/>
      <c r="E124" s="207"/>
      <c r="F124" s="207"/>
      <c r="G124" s="207"/>
      <c r="H124" s="207"/>
      <c r="I124" s="207"/>
      <c r="J124" s="207"/>
      <c r="K124" s="207"/>
    </row>
    <row r="125" spans="1:11" x14ac:dyDescent="0.2">
      <c r="A125" s="207"/>
      <c r="B125" s="207"/>
      <c r="C125" s="207"/>
      <c r="D125" s="207"/>
      <c r="E125" s="207"/>
      <c r="F125" s="207"/>
      <c r="G125" s="207"/>
      <c r="H125" s="207"/>
      <c r="I125" s="207"/>
      <c r="J125" s="207"/>
      <c r="K125" s="207"/>
    </row>
    <row r="126" spans="1:11" x14ac:dyDescent="0.2">
      <c r="A126" s="207"/>
      <c r="B126" s="207"/>
      <c r="C126" s="207"/>
      <c r="D126" s="207"/>
      <c r="E126" s="207"/>
      <c r="F126" s="207"/>
      <c r="G126" s="207"/>
      <c r="H126" s="207"/>
      <c r="I126" s="207"/>
      <c r="J126" s="207"/>
      <c r="K126" s="207"/>
    </row>
    <row r="127" spans="1:11" x14ac:dyDescent="0.2">
      <c r="A127" s="207"/>
      <c r="B127" s="207"/>
      <c r="C127" s="207"/>
      <c r="D127" s="207"/>
      <c r="E127" s="207"/>
      <c r="F127" s="207"/>
      <c r="G127" s="207"/>
      <c r="H127" s="207"/>
      <c r="I127" s="207"/>
      <c r="J127" s="207"/>
      <c r="K127" s="207"/>
    </row>
    <row r="128" spans="1:11" x14ac:dyDescent="0.2">
      <c r="A128" s="207"/>
      <c r="B128" s="207"/>
      <c r="C128" s="207"/>
      <c r="D128" s="207"/>
      <c r="E128" s="207"/>
      <c r="F128" s="207"/>
      <c r="G128" s="207"/>
      <c r="H128" s="207"/>
      <c r="I128" s="207"/>
      <c r="J128" s="207"/>
      <c r="K128" s="207"/>
    </row>
    <row r="129" spans="1:11" x14ac:dyDescent="0.2">
      <c r="A129" s="207"/>
      <c r="B129" s="207"/>
      <c r="C129" s="207"/>
      <c r="D129" s="207"/>
      <c r="E129" s="207"/>
      <c r="F129" s="207"/>
      <c r="G129" s="207"/>
      <c r="H129" s="207"/>
      <c r="I129" s="207"/>
      <c r="J129" s="207"/>
      <c r="K129" s="207"/>
    </row>
    <row r="130" spans="1:11" x14ac:dyDescent="0.2">
      <c r="A130" s="207"/>
      <c r="B130" s="207"/>
      <c r="C130" s="207"/>
      <c r="D130" s="207"/>
      <c r="E130" s="207"/>
      <c r="F130" s="207"/>
      <c r="G130" s="207"/>
      <c r="H130" s="207"/>
      <c r="I130" s="207"/>
      <c r="J130" s="207"/>
      <c r="K130" s="207"/>
    </row>
    <row r="131" spans="1:11" x14ac:dyDescent="0.2">
      <c r="A131" s="207"/>
      <c r="B131" s="207"/>
      <c r="C131" s="207"/>
      <c r="D131" s="207"/>
      <c r="E131" s="207"/>
      <c r="F131" s="207"/>
      <c r="G131" s="207"/>
      <c r="H131" s="207"/>
      <c r="I131" s="207"/>
      <c r="J131" s="207"/>
      <c r="K131" s="207"/>
    </row>
    <row r="132" spans="1:11" x14ac:dyDescent="0.2">
      <c r="A132" s="207"/>
      <c r="B132" s="207"/>
      <c r="C132" s="207"/>
      <c r="D132" s="207"/>
      <c r="E132" s="207"/>
      <c r="F132" s="207"/>
      <c r="G132" s="207"/>
      <c r="H132" s="207"/>
      <c r="I132" s="207"/>
      <c r="J132" s="207"/>
      <c r="K132" s="207"/>
    </row>
    <row r="133" spans="1:11" x14ac:dyDescent="0.2">
      <c r="A133" s="207"/>
      <c r="B133" s="207"/>
      <c r="C133" s="207"/>
      <c r="D133" s="207"/>
      <c r="E133" s="207"/>
      <c r="F133" s="207"/>
      <c r="G133" s="207"/>
      <c r="H133" s="207"/>
      <c r="I133" s="207"/>
      <c r="J133" s="207"/>
      <c r="K133" s="207"/>
    </row>
    <row r="134" spans="1:11" x14ac:dyDescent="0.2">
      <c r="A134" s="207"/>
      <c r="B134" s="207"/>
      <c r="C134" s="207"/>
      <c r="D134" s="207"/>
      <c r="E134" s="207"/>
      <c r="F134" s="207"/>
      <c r="G134" s="207"/>
      <c r="H134" s="207"/>
      <c r="I134" s="207"/>
      <c r="J134" s="207"/>
      <c r="K134" s="207"/>
    </row>
    <row r="135" spans="1:11" x14ac:dyDescent="0.2">
      <c r="A135" s="207"/>
      <c r="B135" s="207"/>
      <c r="C135" s="207"/>
      <c r="D135" s="207"/>
      <c r="E135" s="207"/>
      <c r="F135" s="207"/>
      <c r="G135" s="207"/>
      <c r="H135" s="207"/>
      <c r="I135" s="207"/>
      <c r="J135" s="207"/>
      <c r="K135" s="207"/>
    </row>
    <row r="136" spans="1:11" x14ac:dyDescent="0.2">
      <c r="A136" s="207"/>
      <c r="B136" s="207"/>
      <c r="C136" s="207"/>
      <c r="D136" s="207"/>
      <c r="E136" s="207"/>
      <c r="F136" s="207"/>
      <c r="G136" s="207"/>
      <c r="H136" s="207"/>
      <c r="I136" s="207"/>
      <c r="J136" s="207"/>
      <c r="K136" s="207"/>
    </row>
    <row r="137" spans="1:11" x14ac:dyDescent="0.2">
      <c r="A137" s="207"/>
      <c r="B137" s="207"/>
      <c r="C137" s="207"/>
      <c r="D137" s="207"/>
      <c r="E137" s="207"/>
      <c r="F137" s="207"/>
      <c r="G137" s="207"/>
      <c r="H137" s="207"/>
      <c r="I137" s="207"/>
      <c r="J137" s="207"/>
      <c r="K137" s="207"/>
    </row>
    <row r="138" spans="1:11" x14ac:dyDescent="0.2">
      <c r="A138" s="207"/>
      <c r="B138" s="207"/>
      <c r="C138" s="207"/>
      <c r="D138" s="207"/>
      <c r="E138" s="207"/>
      <c r="F138" s="207"/>
      <c r="G138" s="207"/>
      <c r="H138" s="207"/>
      <c r="I138" s="207"/>
      <c r="J138" s="207"/>
      <c r="K138" s="207"/>
    </row>
    <row r="139" spans="1:11" x14ac:dyDescent="0.2">
      <c r="A139" s="207"/>
      <c r="B139" s="207"/>
      <c r="C139" s="207"/>
      <c r="D139" s="207"/>
      <c r="E139" s="207"/>
      <c r="F139" s="207"/>
      <c r="G139" s="207"/>
      <c r="H139" s="207"/>
      <c r="I139" s="207"/>
      <c r="J139" s="207"/>
      <c r="K139" s="207"/>
    </row>
    <row r="140" spans="1:11" x14ac:dyDescent="0.2">
      <c r="A140" s="207"/>
      <c r="B140" s="207"/>
      <c r="C140" s="207"/>
      <c r="D140" s="207"/>
      <c r="E140" s="207"/>
      <c r="F140" s="207"/>
      <c r="G140" s="207"/>
      <c r="H140" s="207"/>
      <c r="I140" s="207"/>
      <c r="J140" s="207"/>
      <c r="K140" s="207"/>
    </row>
    <row r="141" spans="1:11" x14ac:dyDescent="0.2">
      <c r="A141" s="207"/>
      <c r="B141" s="207"/>
      <c r="C141" s="207"/>
      <c r="D141" s="207"/>
      <c r="E141" s="207"/>
      <c r="F141" s="207"/>
      <c r="G141" s="207"/>
      <c r="H141" s="207"/>
      <c r="I141" s="207"/>
      <c r="J141" s="207"/>
      <c r="K141" s="207"/>
    </row>
    <row r="142" spans="1:11" x14ac:dyDescent="0.2">
      <c r="A142" s="207"/>
      <c r="B142" s="207"/>
      <c r="C142" s="207"/>
      <c r="D142" s="207"/>
      <c r="E142" s="207"/>
      <c r="F142" s="207"/>
      <c r="G142" s="207"/>
      <c r="H142" s="207"/>
      <c r="I142" s="207"/>
      <c r="J142" s="207"/>
      <c r="K142" s="207"/>
    </row>
    <row r="143" spans="1:11" x14ac:dyDescent="0.2">
      <c r="A143" s="207"/>
      <c r="B143" s="207"/>
      <c r="C143" s="207"/>
      <c r="D143" s="207"/>
      <c r="E143" s="207"/>
      <c r="F143" s="207"/>
      <c r="G143" s="207"/>
      <c r="H143" s="207"/>
      <c r="I143" s="207"/>
      <c r="J143" s="207"/>
      <c r="K143" s="207"/>
    </row>
    <row r="144" spans="1:11" x14ac:dyDescent="0.2">
      <c r="A144" s="207"/>
      <c r="B144" s="207"/>
      <c r="C144" s="207"/>
      <c r="D144" s="207"/>
      <c r="E144" s="207"/>
      <c r="F144" s="207"/>
      <c r="G144" s="207"/>
      <c r="H144" s="207"/>
      <c r="I144" s="207"/>
      <c r="J144" s="207"/>
      <c r="K144" s="207"/>
    </row>
    <row r="145" spans="1:11" x14ac:dyDescent="0.2">
      <c r="A145" s="207"/>
      <c r="B145" s="207"/>
      <c r="C145" s="207"/>
      <c r="D145" s="207"/>
      <c r="E145" s="207"/>
      <c r="F145" s="207"/>
      <c r="G145" s="207"/>
      <c r="H145" s="207"/>
      <c r="I145" s="207"/>
      <c r="J145" s="207"/>
      <c r="K145" s="207"/>
    </row>
    <row r="146" spans="1:11" x14ac:dyDescent="0.2">
      <c r="A146" s="207"/>
      <c r="B146" s="207"/>
      <c r="C146" s="207"/>
      <c r="D146" s="207"/>
      <c r="E146" s="207"/>
      <c r="F146" s="207"/>
      <c r="G146" s="207"/>
      <c r="H146" s="207"/>
      <c r="I146" s="207"/>
      <c r="J146" s="207"/>
      <c r="K146" s="207"/>
    </row>
    <row r="147" spans="1:11" x14ac:dyDescent="0.2">
      <c r="A147" s="207"/>
      <c r="B147" s="207"/>
      <c r="C147" s="207"/>
      <c r="D147" s="207"/>
      <c r="E147" s="207"/>
      <c r="F147" s="207"/>
      <c r="G147" s="207"/>
      <c r="H147" s="207"/>
      <c r="I147" s="207"/>
      <c r="J147" s="207"/>
      <c r="K147" s="207"/>
    </row>
    <row r="148" spans="1:11" x14ac:dyDescent="0.2">
      <c r="A148" s="207"/>
      <c r="B148" s="207"/>
      <c r="C148" s="207"/>
      <c r="D148" s="207"/>
      <c r="E148" s="207"/>
      <c r="F148" s="207"/>
      <c r="G148" s="207"/>
      <c r="H148" s="207"/>
      <c r="I148" s="207"/>
      <c r="J148" s="207"/>
      <c r="K148" s="207"/>
    </row>
    <row r="149" spans="1:11" x14ac:dyDescent="0.2">
      <c r="A149" s="207"/>
      <c r="B149" s="207"/>
      <c r="C149" s="207"/>
      <c r="D149" s="207"/>
      <c r="E149" s="207"/>
      <c r="F149" s="207"/>
      <c r="G149" s="207"/>
      <c r="H149" s="207"/>
      <c r="I149" s="207"/>
      <c r="J149" s="207"/>
      <c r="K149" s="207"/>
    </row>
    <row r="150" spans="1:11" x14ac:dyDescent="0.2">
      <c r="A150" s="207"/>
      <c r="B150" s="207"/>
      <c r="C150" s="207"/>
      <c r="D150" s="207"/>
      <c r="E150" s="207"/>
      <c r="F150" s="207"/>
      <c r="G150" s="207"/>
      <c r="H150" s="207"/>
      <c r="I150" s="207"/>
      <c r="J150" s="207"/>
      <c r="K150" s="207"/>
    </row>
    <row r="151" spans="1:11" x14ac:dyDescent="0.2">
      <c r="A151" s="207"/>
      <c r="B151" s="207"/>
      <c r="C151" s="207"/>
      <c r="D151" s="207"/>
      <c r="E151" s="207"/>
      <c r="F151" s="207"/>
      <c r="G151" s="207"/>
      <c r="H151" s="207"/>
      <c r="I151" s="207"/>
      <c r="J151" s="207"/>
      <c r="K151" s="207"/>
    </row>
  </sheetData>
  <mergeCells count="3">
    <mergeCell ref="B5:D5"/>
    <mergeCell ref="B6:D6"/>
    <mergeCell ref="F6:H6"/>
  </mergeCells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50"/>
  </sheetPr>
  <dimension ref="A1:H55"/>
  <sheetViews>
    <sheetView showGridLines="0" zoomScaleNormal="100" workbookViewId="0"/>
  </sheetViews>
  <sheetFormatPr baseColWidth="10" defaultColWidth="9.42578125" defaultRowHeight="12.2" customHeight="1" x14ac:dyDescent="0.2"/>
  <cols>
    <col min="1" max="1" width="35.42578125" style="219" customWidth="1"/>
    <col min="2" max="3" width="11.85546875" style="219" hidden="1" customWidth="1"/>
    <col min="4" max="6" width="11.85546875" style="219" customWidth="1"/>
    <col min="7" max="16384" width="9.42578125" style="219"/>
  </cols>
  <sheetData>
    <row r="1" spans="1:8" s="208" customFormat="1" ht="15" customHeight="1" x14ac:dyDescent="0.2">
      <c r="A1" s="167" t="s">
        <v>94</v>
      </c>
    </row>
    <row r="2" spans="1:8" s="208" customFormat="1" ht="15" customHeight="1" x14ac:dyDescent="0.2">
      <c r="A2" s="167" t="s">
        <v>95</v>
      </c>
    </row>
    <row r="3" spans="1:8" s="208" customFormat="1" ht="15" customHeight="1" x14ac:dyDescent="0.2">
      <c r="A3" s="209"/>
      <c r="B3" s="210"/>
      <c r="C3" s="211"/>
      <c r="D3" s="211"/>
      <c r="E3" s="733" t="s">
        <v>96</v>
      </c>
      <c r="F3" s="733"/>
      <c r="G3" s="733"/>
      <c r="H3" s="733"/>
    </row>
    <row r="4" spans="1:8" s="208" customFormat="1" ht="5.0999999999999996" customHeight="1" x14ac:dyDescent="0.2">
      <c r="A4" s="212"/>
      <c r="B4" s="213"/>
      <c r="C4" s="213"/>
      <c r="D4" s="213"/>
      <c r="E4" s="213"/>
      <c r="F4" s="213"/>
      <c r="G4" s="213"/>
      <c r="H4" s="213"/>
    </row>
    <row r="5" spans="1:8" s="208" customFormat="1" ht="15" customHeight="1" x14ac:dyDescent="0.2">
      <c r="A5" s="214" t="s">
        <v>97</v>
      </c>
      <c r="B5" s="215">
        <v>2018</v>
      </c>
      <c r="C5" s="215">
        <v>2019</v>
      </c>
      <c r="D5" s="215">
        <v>2020</v>
      </c>
      <c r="E5" s="215">
        <v>2021</v>
      </c>
      <c r="F5" s="215">
        <v>2022</v>
      </c>
      <c r="G5" s="215">
        <v>2023</v>
      </c>
      <c r="H5" s="215">
        <v>2024</v>
      </c>
    </row>
    <row r="6" spans="1:8" s="208" customFormat="1" ht="5.0999999999999996" customHeight="1" x14ac:dyDescent="0.2">
      <c r="A6" s="95"/>
      <c r="B6" s="96"/>
      <c r="C6" s="95"/>
      <c r="D6" s="95"/>
      <c r="E6" s="95"/>
      <c r="F6" s="95"/>
      <c r="G6" s="95"/>
      <c r="H6" s="95"/>
    </row>
    <row r="7" spans="1:8" ht="5.0999999999999996" customHeight="1" x14ac:dyDescent="0.25">
      <c r="A7" s="216"/>
      <c r="B7" s="153"/>
      <c r="C7" s="217"/>
      <c r="D7" s="218"/>
      <c r="E7" s="218"/>
      <c r="F7" s="218"/>
      <c r="G7" s="218"/>
      <c r="H7" s="218"/>
    </row>
    <row r="8" spans="1:8" ht="15" customHeight="1" x14ac:dyDescent="0.25">
      <c r="A8" s="220"/>
      <c r="B8" s="734" t="s">
        <v>6</v>
      </c>
      <c r="C8" s="734"/>
      <c r="D8" s="734"/>
      <c r="E8" s="735"/>
      <c r="F8" s="221"/>
      <c r="G8" s="648"/>
      <c r="H8" s="221"/>
    </row>
    <row r="9" spans="1:8" ht="14.1" customHeight="1" x14ac:dyDescent="0.2">
      <c r="A9" s="222" t="s">
        <v>98</v>
      </c>
      <c r="B9" s="223">
        <f>B10+B11</f>
        <v>98.699999999999989</v>
      </c>
      <c r="C9" s="223">
        <f>C10+C11</f>
        <v>103.7</v>
      </c>
      <c r="D9" s="678">
        <f>D10+D11</f>
        <v>103.8</v>
      </c>
      <c r="E9" s="678">
        <v>110.97692446156832</v>
      </c>
      <c r="F9" s="678">
        <v>107.02191999999999</v>
      </c>
      <c r="G9" s="678">
        <v>79.78</v>
      </c>
      <c r="H9" s="678">
        <v>79.78</v>
      </c>
    </row>
    <row r="10" spans="1:8" ht="14.1" customHeight="1" x14ac:dyDescent="0.2">
      <c r="A10" s="222" t="s">
        <v>99</v>
      </c>
      <c r="B10" s="223">
        <f t="shared" ref="B10:D20" si="0">B24+B38</f>
        <v>20.8</v>
      </c>
      <c r="C10" s="223">
        <f t="shared" si="0"/>
        <v>19</v>
      </c>
      <c r="D10" s="678">
        <f t="shared" si="0"/>
        <v>19</v>
      </c>
      <c r="E10" s="678">
        <v>18.194560150256891</v>
      </c>
      <c r="F10" s="678">
        <v>17.375160000000001</v>
      </c>
      <c r="G10" s="678">
        <v>15.669999999999998</v>
      </c>
      <c r="H10" s="678">
        <v>15.669999999999998</v>
      </c>
    </row>
    <row r="11" spans="1:8" ht="14.1" customHeight="1" x14ac:dyDescent="0.2">
      <c r="A11" s="222" t="s">
        <v>100</v>
      </c>
      <c r="B11" s="223">
        <f t="shared" si="0"/>
        <v>77.899999999999991</v>
      </c>
      <c r="C11" s="223">
        <f t="shared" si="0"/>
        <v>84.7</v>
      </c>
      <c r="D11" s="678">
        <f t="shared" si="0"/>
        <v>84.8</v>
      </c>
      <c r="E11" s="678">
        <v>92.782364311311426</v>
      </c>
      <c r="F11" s="678">
        <v>89.64676</v>
      </c>
      <c r="G11" s="678">
        <v>64.11</v>
      </c>
      <c r="H11" s="678">
        <v>64.11</v>
      </c>
    </row>
    <row r="12" spans="1:8" ht="14.1" customHeight="1" x14ac:dyDescent="0.2">
      <c r="A12" s="222" t="s">
        <v>101</v>
      </c>
      <c r="B12" s="223">
        <f t="shared" si="0"/>
        <v>19.399999999999999</v>
      </c>
      <c r="C12" s="223">
        <f t="shared" si="0"/>
        <v>18.399999999999999</v>
      </c>
      <c r="D12" s="678">
        <f t="shared" si="0"/>
        <v>18.5</v>
      </c>
      <c r="E12" s="678">
        <v>10.013999999999999</v>
      </c>
      <c r="F12" s="678">
        <v>5.6448199999999993</v>
      </c>
      <c r="G12" s="678">
        <v>4.07</v>
      </c>
      <c r="H12" s="678">
        <v>4.07</v>
      </c>
    </row>
    <row r="13" spans="1:8" ht="14.1" customHeight="1" x14ac:dyDescent="0.2">
      <c r="A13" s="222" t="s">
        <v>102</v>
      </c>
      <c r="B13" s="223">
        <f t="shared" si="0"/>
        <v>7.1000000000000005</v>
      </c>
      <c r="C13" s="223">
        <f t="shared" si="0"/>
        <v>5.5</v>
      </c>
      <c r="D13" s="678">
        <f t="shared" si="0"/>
        <v>5.6</v>
      </c>
      <c r="E13" s="678">
        <v>3.91</v>
      </c>
      <c r="F13" s="678">
        <v>1.8995299999999999</v>
      </c>
      <c r="G13" s="678">
        <v>1</v>
      </c>
      <c r="H13" s="678">
        <v>1</v>
      </c>
    </row>
    <row r="14" spans="1:8" ht="14.1" customHeight="1" x14ac:dyDescent="0.2">
      <c r="A14" s="222" t="s">
        <v>323</v>
      </c>
      <c r="B14" s="223">
        <f t="shared" si="0"/>
        <v>7.3</v>
      </c>
      <c r="C14" s="223">
        <f t="shared" si="0"/>
        <v>7</v>
      </c>
      <c r="D14" s="678">
        <f t="shared" si="0"/>
        <v>7</v>
      </c>
      <c r="E14" s="678">
        <v>2.879</v>
      </c>
      <c r="F14" s="678">
        <v>0.61020000000000008</v>
      </c>
      <c r="G14" s="678">
        <v>0.36</v>
      </c>
      <c r="H14" s="678">
        <v>0.36</v>
      </c>
    </row>
    <row r="15" spans="1:8" ht="14.1" customHeight="1" x14ac:dyDescent="0.2">
      <c r="A15" s="222" t="s">
        <v>324</v>
      </c>
      <c r="B15" s="223">
        <f t="shared" si="0"/>
        <v>3.5</v>
      </c>
      <c r="C15" s="223">
        <f t="shared" si="0"/>
        <v>3.9</v>
      </c>
      <c r="D15" s="678">
        <f t="shared" si="0"/>
        <v>3.5</v>
      </c>
      <c r="E15" s="678">
        <v>1.9690000000000001</v>
      </c>
      <c r="F15" s="678">
        <v>1.67744</v>
      </c>
      <c r="G15" s="678">
        <v>1.06</v>
      </c>
      <c r="H15" s="678">
        <v>1.06</v>
      </c>
    </row>
    <row r="16" spans="1:8" ht="14.1" customHeight="1" x14ac:dyDescent="0.2">
      <c r="A16" s="222" t="s">
        <v>103</v>
      </c>
      <c r="B16" s="223">
        <f t="shared" si="0"/>
        <v>105.69999999999999</v>
      </c>
      <c r="C16" s="223">
        <f t="shared" si="0"/>
        <v>106.3</v>
      </c>
      <c r="D16" s="678">
        <f t="shared" si="0"/>
        <v>95.199999999999989</v>
      </c>
      <c r="E16" s="678">
        <v>89.974820113250502</v>
      </c>
      <c r="F16" s="678">
        <v>105.6</v>
      </c>
      <c r="G16" s="678">
        <v>85.160000000000011</v>
      </c>
      <c r="H16" s="678">
        <v>85.160000000000011</v>
      </c>
    </row>
    <row r="17" spans="1:8" ht="14.1" customHeight="1" x14ac:dyDescent="0.2">
      <c r="A17" s="222" t="s">
        <v>104</v>
      </c>
      <c r="B17" s="223">
        <f t="shared" si="0"/>
        <v>46.3</v>
      </c>
      <c r="C17" s="223">
        <f t="shared" si="0"/>
        <v>48</v>
      </c>
      <c r="D17" s="678">
        <f t="shared" si="0"/>
        <v>48</v>
      </c>
      <c r="E17" s="678">
        <v>46.210090435107091</v>
      </c>
      <c r="F17" s="678">
        <v>44.315260000000002</v>
      </c>
      <c r="G17" s="678">
        <v>36.85</v>
      </c>
      <c r="H17" s="678">
        <v>36.85</v>
      </c>
    </row>
    <row r="18" spans="1:8" ht="14.1" customHeight="1" x14ac:dyDescent="0.2">
      <c r="A18" s="222" t="s">
        <v>325</v>
      </c>
      <c r="B18" s="223">
        <f t="shared" si="0"/>
        <v>12.299999999999999</v>
      </c>
      <c r="C18" s="223">
        <f t="shared" si="0"/>
        <v>12.1</v>
      </c>
      <c r="D18" s="678">
        <f t="shared" si="0"/>
        <v>12.1</v>
      </c>
      <c r="E18" s="678">
        <v>12.151297894223593</v>
      </c>
      <c r="F18" s="678">
        <v>12.417729999999999</v>
      </c>
      <c r="G18" s="678">
        <v>10.55</v>
      </c>
      <c r="H18" s="678">
        <v>10.55</v>
      </c>
    </row>
    <row r="19" spans="1:8" ht="14.1" customHeight="1" x14ac:dyDescent="0.2">
      <c r="A19" s="222" t="s">
        <v>326</v>
      </c>
      <c r="B19" s="223">
        <f t="shared" si="0"/>
        <v>5.7</v>
      </c>
      <c r="C19" s="223">
        <f t="shared" si="0"/>
        <v>5.8000000000000007</v>
      </c>
      <c r="D19" s="678">
        <f t="shared" si="0"/>
        <v>10.5</v>
      </c>
      <c r="E19" s="678">
        <v>5.84816835035691</v>
      </c>
      <c r="F19" s="678">
        <v>5.3463500000000002</v>
      </c>
      <c r="G19" s="678">
        <v>3.92</v>
      </c>
      <c r="H19" s="678">
        <v>3.92</v>
      </c>
    </row>
    <row r="20" spans="1:8" ht="14.1" customHeight="1" x14ac:dyDescent="0.2">
      <c r="A20" s="222" t="s">
        <v>105</v>
      </c>
      <c r="B20" s="223">
        <f t="shared" si="0"/>
        <v>3.4</v>
      </c>
      <c r="C20" s="223">
        <f t="shared" si="0"/>
        <v>4.4000000000000004</v>
      </c>
      <c r="D20" s="678">
        <f t="shared" si="0"/>
        <v>4.4000000000000004</v>
      </c>
      <c r="E20" s="678">
        <v>4.2399364587823465</v>
      </c>
      <c r="F20" s="678">
        <v>6.1</v>
      </c>
      <c r="G20" s="678">
        <v>6.1</v>
      </c>
      <c r="H20" s="678">
        <v>6.1</v>
      </c>
    </row>
    <row r="21" spans="1:8" ht="14.1" customHeight="1" x14ac:dyDescent="0.2">
      <c r="A21" s="222" t="s">
        <v>106</v>
      </c>
      <c r="B21" s="223">
        <f>B35</f>
        <v>0.9</v>
      </c>
      <c r="C21" s="223">
        <f>C35</f>
        <v>0.1</v>
      </c>
      <c r="D21" s="677" t="str">
        <f>D35</f>
        <v>-</v>
      </c>
      <c r="E21" s="677" t="s">
        <v>50</v>
      </c>
      <c r="F21" s="679" t="s">
        <v>50</v>
      </c>
      <c r="G21" s="679">
        <v>0</v>
      </c>
      <c r="H21" s="679">
        <v>0</v>
      </c>
    </row>
    <row r="22" spans="1:8" ht="15" customHeight="1" x14ac:dyDescent="0.25">
      <c r="A22" s="220"/>
      <c r="B22" s="734" t="s">
        <v>107</v>
      </c>
      <c r="C22" s="734"/>
      <c r="D22" s="734"/>
      <c r="E22" s="735"/>
      <c r="F22" s="221"/>
      <c r="G22" s="648"/>
      <c r="H22" s="221"/>
    </row>
    <row r="23" spans="1:8" ht="14.1" customHeight="1" x14ac:dyDescent="0.2">
      <c r="A23" s="222" t="s">
        <v>98</v>
      </c>
      <c r="B23" s="224">
        <f>B24+B25</f>
        <v>17.600000000000001</v>
      </c>
      <c r="C23" s="224">
        <f>C24+C25</f>
        <v>14.8</v>
      </c>
      <c r="D23" s="224">
        <f>D24+D25</f>
        <v>17.400000000000002</v>
      </c>
      <c r="E23" s="224">
        <f>E24+E25</f>
        <v>18.605618013910625</v>
      </c>
      <c r="F23" s="224">
        <f>F24+F25</f>
        <v>19.50206</v>
      </c>
      <c r="G23" s="224">
        <f>SUM(G24+G25)</f>
        <v>14.600000000000001</v>
      </c>
      <c r="H23" s="224">
        <f>SUM(H24+H25)</f>
        <v>9.4545999999999992</v>
      </c>
    </row>
    <row r="24" spans="1:8" ht="14.1" customHeight="1" x14ac:dyDescent="0.2">
      <c r="A24" s="222" t="s">
        <v>99</v>
      </c>
      <c r="B24" s="210">
        <v>3</v>
      </c>
      <c r="C24" s="210">
        <v>2.5</v>
      </c>
      <c r="D24" s="210">
        <v>2.6</v>
      </c>
      <c r="E24" s="210">
        <v>1.9585601502568948</v>
      </c>
      <c r="F24" s="210">
        <v>2.53118</v>
      </c>
      <c r="G24" s="210">
        <v>3.3</v>
      </c>
      <c r="H24" s="210">
        <v>1.1146</v>
      </c>
    </row>
    <row r="25" spans="1:8" ht="14.1" customHeight="1" x14ac:dyDescent="0.2">
      <c r="A25" s="222" t="s">
        <v>100</v>
      </c>
      <c r="B25" s="210">
        <v>14.6</v>
      </c>
      <c r="C25" s="210">
        <v>12.3</v>
      </c>
      <c r="D25" s="210">
        <v>14.8</v>
      </c>
      <c r="E25" s="210">
        <v>16.647057863653732</v>
      </c>
      <c r="F25" s="210">
        <v>16.970880000000001</v>
      </c>
      <c r="G25" s="210">
        <v>11.3</v>
      </c>
      <c r="H25" s="210">
        <v>8.34</v>
      </c>
    </row>
    <row r="26" spans="1:8" ht="14.1" customHeight="1" x14ac:dyDescent="0.2">
      <c r="A26" s="222" t="s">
        <v>101</v>
      </c>
      <c r="B26" s="210">
        <v>12.6</v>
      </c>
      <c r="C26" s="210">
        <v>12.1</v>
      </c>
      <c r="D26" s="210">
        <v>12</v>
      </c>
      <c r="E26" s="210">
        <v>3.9792680798867628</v>
      </c>
      <c r="F26" s="210">
        <v>1.5613900000000001</v>
      </c>
      <c r="G26" s="210">
        <v>0.56999999999999995</v>
      </c>
      <c r="H26" s="210">
        <v>0.21948999999999999</v>
      </c>
    </row>
    <row r="27" spans="1:8" ht="14.1" customHeight="1" x14ac:dyDescent="0.2">
      <c r="A27" s="222" t="s">
        <v>102</v>
      </c>
      <c r="B27" s="210">
        <v>4.4000000000000004</v>
      </c>
      <c r="C27" s="210">
        <v>4</v>
      </c>
      <c r="D27" s="210">
        <v>3.3</v>
      </c>
      <c r="E27" s="210">
        <v>1.0973590976162371</v>
      </c>
      <c r="F27" s="210">
        <v>0.71479999999999999</v>
      </c>
      <c r="G27" s="210">
        <v>0.25</v>
      </c>
      <c r="H27" s="210">
        <v>9.2331999999999997E-2</v>
      </c>
    </row>
    <row r="28" spans="1:8" ht="14.1" customHeight="1" x14ac:dyDescent="0.2">
      <c r="A28" s="222" t="s">
        <v>323</v>
      </c>
      <c r="B28" s="210">
        <v>6</v>
      </c>
      <c r="C28" s="210">
        <v>6</v>
      </c>
      <c r="D28" s="210">
        <v>6</v>
      </c>
      <c r="E28" s="210">
        <v>1.2131864542564252</v>
      </c>
      <c r="F28" s="210">
        <v>0.20311000000000001</v>
      </c>
      <c r="G28" s="210">
        <v>0.06</v>
      </c>
      <c r="H28" s="210">
        <v>2.1700000000000001E-3</v>
      </c>
    </row>
    <row r="29" spans="1:8" ht="14.1" customHeight="1" x14ac:dyDescent="0.2">
      <c r="A29" s="222" t="s">
        <v>324</v>
      </c>
      <c r="B29" s="210">
        <v>2</v>
      </c>
      <c r="C29" s="210">
        <v>2.8</v>
      </c>
      <c r="D29" s="210">
        <v>2.2000000000000002</v>
      </c>
      <c r="E29" s="210">
        <v>2.1425318444420141</v>
      </c>
      <c r="F29" s="210">
        <v>0.43180000000000002</v>
      </c>
      <c r="G29" s="210">
        <v>0.16</v>
      </c>
      <c r="H29" s="210">
        <v>9.7189999999999999E-2</v>
      </c>
    </row>
    <row r="30" spans="1:8" ht="14.1" customHeight="1" x14ac:dyDescent="0.2">
      <c r="A30" s="222" t="s">
        <v>103</v>
      </c>
      <c r="B30" s="210">
        <v>24.4</v>
      </c>
      <c r="C30" s="210">
        <v>24.8</v>
      </c>
      <c r="D30" s="139">
        <v>23.1</v>
      </c>
      <c r="E30" s="210">
        <v>22.495515601249277</v>
      </c>
      <c r="F30" s="210">
        <v>22</v>
      </c>
      <c r="G30" s="210">
        <v>20.260000000000002</v>
      </c>
      <c r="H30" s="210">
        <v>15.95562</v>
      </c>
    </row>
    <row r="31" spans="1:8" ht="14.1" customHeight="1" x14ac:dyDescent="0.2">
      <c r="A31" s="222" t="s">
        <v>104</v>
      </c>
      <c r="B31" s="210">
        <v>16.100000000000001</v>
      </c>
      <c r="C31" s="210">
        <v>17</v>
      </c>
      <c r="D31" s="139">
        <v>16.2</v>
      </c>
      <c r="E31" s="210">
        <v>14.087223924090416</v>
      </c>
      <c r="F31" s="210">
        <v>12.368549999999999</v>
      </c>
      <c r="G31" s="210">
        <v>10.92</v>
      </c>
      <c r="H31" s="210">
        <v>9.4597800000000003</v>
      </c>
    </row>
    <row r="32" spans="1:8" ht="14.1" customHeight="1" x14ac:dyDescent="0.2">
      <c r="A32" s="222" t="s">
        <v>325</v>
      </c>
      <c r="B32" s="210">
        <v>2.6</v>
      </c>
      <c r="C32" s="210">
        <v>2.5</v>
      </c>
      <c r="D32" s="139">
        <v>2.4</v>
      </c>
      <c r="E32" s="210">
        <v>1.8093921171313827</v>
      </c>
      <c r="F32" s="210">
        <v>2.9274400000000003</v>
      </c>
      <c r="G32" s="210">
        <v>2.75</v>
      </c>
      <c r="H32" s="210">
        <v>2.54758</v>
      </c>
    </row>
    <row r="33" spans="1:8" ht="14.1" customHeight="1" x14ac:dyDescent="0.2">
      <c r="A33" s="222" t="s">
        <v>326</v>
      </c>
      <c r="B33" s="210">
        <v>0.9</v>
      </c>
      <c r="C33" s="210">
        <v>0.9</v>
      </c>
      <c r="D33" s="139">
        <v>0.8</v>
      </c>
      <c r="E33" s="210">
        <v>0.89187157433532083</v>
      </c>
      <c r="F33" s="210">
        <v>0.79986999999999997</v>
      </c>
      <c r="G33" s="210">
        <v>0.52</v>
      </c>
      <c r="H33" s="210">
        <v>0.41027000000000002</v>
      </c>
    </row>
    <row r="34" spans="1:8" ht="14.1" customHeight="1" x14ac:dyDescent="0.2">
      <c r="A34" s="222" t="s">
        <v>105</v>
      </c>
      <c r="B34" s="210">
        <v>0.5</v>
      </c>
      <c r="C34" s="210">
        <v>0.5</v>
      </c>
      <c r="D34" s="139">
        <v>0.5</v>
      </c>
      <c r="E34" s="210">
        <v>0.37608012568735266</v>
      </c>
      <c r="F34" s="210">
        <v>0.79</v>
      </c>
      <c r="G34" s="210">
        <v>0.79</v>
      </c>
      <c r="H34" s="210">
        <v>0.13084000000000001</v>
      </c>
    </row>
    <row r="35" spans="1:8" ht="14.1" customHeight="1" x14ac:dyDescent="0.2">
      <c r="A35" s="222" t="s">
        <v>106</v>
      </c>
      <c r="B35" s="210">
        <v>0.9</v>
      </c>
      <c r="C35" s="210">
        <v>0.1</v>
      </c>
      <c r="D35" s="211" t="s">
        <v>50</v>
      </c>
      <c r="E35" s="211" t="s">
        <v>50</v>
      </c>
      <c r="F35" s="211" t="s">
        <v>50</v>
      </c>
      <c r="G35" s="647" t="s">
        <v>50</v>
      </c>
      <c r="H35" s="652" t="s">
        <v>50</v>
      </c>
    </row>
    <row r="36" spans="1:8" ht="15" customHeight="1" x14ac:dyDescent="0.25">
      <c r="A36" s="220"/>
      <c r="B36" s="734" t="s">
        <v>108</v>
      </c>
      <c r="C36" s="734"/>
      <c r="D36" s="734"/>
      <c r="E36" s="735"/>
      <c r="F36" s="221"/>
      <c r="G36" s="648"/>
      <c r="H36" s="221"/>
    </row>
    <row r="37" spans="1:8" ht="14.1" customHeight="1" x14ac:dyDescent="0.2">
      <c r="A37" s="222" t="s">
        <v>98</v>
      </c>
      <c r="B37" s="225">
        <f>SUM(B38:B39)</f>
        <v>81.099999999999994</v>
      </c>
      <c r="C37" s="225">
        <f>SUM(C38:C39)</f>
        <v>88.9</v>
      </c>
      <c r="D37" s="225">
        <f>SUM(D38:D39)</f>
        <v>86.4</v>
      </c>
      <c r="E37" s="225">
        <f>SUM(E38:E39)</f>
        <v>92.371306447657702</v>
      </c>
      <c r="F37" s="225">
        <f>SUM(F38:F39)</f>
        <v>87.519860000000008</v>
      </c>
      <c r="G37" s="225">
        <f>SUM(G38+G39)</f>
        <v>65.180000000000007</v>
      </c>
      <c r="H37" s="225">
        <f>SUM(H38+H39)</f>
        <v>34.823620000000005</v>
      </c>
    </row>
    <row r="38" spans="1:8" ht="14.1" customHeight="1" x14ac:dyDescent="0.2">
      <c r="A38" s="222" t="s">
        <v>99</v>
      </c>
      <c r="B38" s="210">
        <v>17.8</v>
      </c>
      <c r="C38" s="210">
        <v>16.5</v>
      </c>
      <c r="D38" s="210">
        <v>16.399999999999999</v>
      </c>
      <c r="E38" s="210">
        <v>16.235999999999997</v>
      </c>
      <c r="F38" s="210">
        <v>14.843980000000002</v>
      </c>
      <c r="G38" s="210">
        <v>12.37</v>
      </c>
      <c r="H38" s="210">
        <v>6.2464300000000001</v>
      </c>
    </row>
    <row r="39" spans="1:8" ht="14.1" customHeight="1" x14ac:dyDescent="0.2">
      <c r="A39" s="222" t="s">
        <v>100</v>
      </c>
      <c r="B39" s="210">
        <v>63.3</v>
      </c>
      <c r="C39" s="210">
        <v>72.400000000000006</v>
      </c>
      <c r="D39" s="210">
        <v>70</v>
      </c>
      <c r="E39" s="210">
        <v>76.135306447657698</v>
      </c>
      <c r="F39" s="210">
        <v>72.675880000000006</v>
      </c>
      <c r="G39" s="210">
        <v>52.81</v>
      </c>
      <c r="H39" s="210">
        <v>28.577190000000002</v>
      </c>
    </row>
    <row r="40" spans="1:8" ht="14.1" customHeight="1" x14ac:dyDescent="0.2">
      <c r="A40" s="222" t="s">
        <v>101</v>
      </c>
      <c r="B40" s="210">
        <v>6.8</v>
      </c>
      <c r="C40" s="210">
        <v>6.3</v>
      </c>
      <c r="D40" s="210">
        <v>6.5</v>
      </c>
      <c r="E40" s="210">
        <v>6.6950000000000003</v>
      </c>
      <c r="F40" s="210">
        <v>4.083429999999999</v>
      </c>
      <c r="G40" s="210">
        <v>3.5</v>
      </c>
      <c r="H40" s="210">
        <v>1.58778</v>
      </c>
    </row>
    <row r="41" spans="1:8" ht="14.1" customHeight="1" x14ac:dyDescent="0.2">
      <c r="A41" s="222" t="s">
        <v>102</v>
      </c>
      <c r="B41" s="210">
        <v>2.7</v>
      </c>
      <c r="C41" s="210">
        <v>1.5</v>
      </c>
      <c r="D41" s="210">
        <v>2.2999999999999998</v>
      </c>
      <c r="E41" s="210">
        <v>3.8816605622566667</v>
      </c>
      <c r="F41" s="210">
        <v>1.1847300000000001</v>
      </c>
      <c r="G41" s="210">
        <v>0.75</v>
      </c>
      <c r="H41" s="210">
        <v>0.17916000000000001</v>
      </c>
    </row>
    <row r="42" spans="1:8" ht="14.1" customHeight="1" x14ac:dyDescent="0.2">
      <c r="A42" s="222" t="s">
        <v>323</v>
      </c>
      <c r="B42" s="210">
        <v>1.3</v>
      </c>
      <c r="C42" s="210">
        <v>1</v>
      </c>
      <c r="D42" s="210">
        <v>1</v>
      </c>
      <c r="E42" s="210">
        <v>4.1767629070729537</v>
      </c>
      <c r="F42" s="210">
        <v>0.40709000000000006</v>
      </c>
      <c r="G42" s="210">
        <v>0.3</v>
      </c>
      <c r="H42" s="210">
        <v>9.4759999999999997E-2</v>
      </c>
    </row>
    <row r="43" spans="1:8" ht="14.1" customHeight="1" x14ac:dyDescent="0.2">
      <c r="A43" s="222" t="s">
        <v>324</v>
      </c>
      <c r="B43" s="210">
        <v>1.5</v>
      </c>
      <c r="C43" s="210">
        <v>1.1000000000000001</v>
      </c>
      <c r="D43" s="210">
        <v>1.3</v>
      </c>
      <c r="E43" s="210">
        <v>1.4258620528924741</v>
      </c>
      <c r="F43" s="210">
        <v>1.2456400000000001</v>
      </c>
      <c r="G43" s="210">
        <v>0.9</v>
      </c>
      <c r="H43" s="210">
        <v>0.46146999999999999</v>
      </c>
    </row>
    <row r="44" spans="1:8" ht="14.1" customHeight="1" x14ac:dyDescent="0.2">
      <c r="A44" s="222" t="s">
        <v>103</v>
      </c>
      <c r="B44" s="210">
        <v>81.3</v>
      </c>
      <c r="C44" s="210">
        <v>81.5</v>
      </c>
      <c r="D44" s="210">
        <v>72.099999999999994</v>
      </c>
      <c r="E44" s="210">
        <v>67.479304512001221</v>
      </c>
      <c r="F44" s="210">
        <v>83.6</v>
      </c>
      <c r="G44" s="210">
        <v>64.900000000000006</v>
      </c>
      <c r="H44" s="210">
        <v>21.008710000000001</v>
      </c>
    </row>
    <row r="45" spans="1:8" ht="14.1" customHeight="1" x14ac:dyDescent="0.2">
      <c r="A45" s="222" t="s">
        <v>104</v>
      </c>
      <c r="B45" s="210">
        <v>30.2</v>
      </c>
      <c r="C45" s="210">
        <v>31</v>
      </c>
      <c r="D45" s="210">
        <v>31.8</v>
      </c>
      <c r="E45" s="210">
        <v>32.122866511016674</v>
      </c>
      <c r="F45" s="210">
        <v>31.946710000000003</v>
      </c>
      <c r="G45" s="210">
        <v>25.93</v>
      </c>
      <c r="H45" s="210">
        <v>13.92388</v>
      </c>
    </row>
    <row r="46" spans="1:8" ht="14.1" customHeight="1" x14ac:dyDescent="0.2">
      <c r="A46" s="222" t="s">
        <v>325</v>
      </c>
      <c r="B46" s="210">
        <v>9.6999999999999993</v>
      </c>
      <c r="C46" s="210">
        <v>9.6</v>
      </c>
      <c r="D46" s="210">
        <v>9.6999999999999993</v>
      </c>
      <c r="E46" s="210">
        <v>10.34190577709221</v>
      </c>
      <c r="F46" s="210">
        <v>9.4902899999999981</v>
      </c>
      <c r="G46" s="210">
        <v>7.8</v>
      </c>
      <c r="H46" s="210">
        <v>10.4</v>
      </c>
    </row>
    <row r="47" spans="1:8" ht="14.1" customHeight="1" x14ac:dyDescent="0.2">
      <c r="A47" s="222" t="s">
        <v>326</v>
      </c>
      <c r="B47" s="210">
        <v>4.8</v>
      </c>
      <c r="C47" s="210">
        <v>4.9000000000000004</v>
      </c>
      <c r="D47" s="210">
        <v>9.6999999999999993</v>
      </c>
      <c r="E47" s="210">
        <v>4.9562967760215892</v>
      </c>
      <c r="F47" s="210">
        <v>4.5464799999999999</v>
      </c>
      <c r="G47" s="210">
        <v>3.4</v>
      </c>
      <c r="H47" s="210">
        <v>1.60514</v>
      </c>
    </row>
    <row r="48" spans="1:8" ht="14.1" customHeight="1" x14ac:dyDescent="0.2">
      <c r="A48" s="222" t="s">
        <v>105</v>
      </c>
      <c r="B48" s="210">
        <v>2.9</v>
      </c>
      <c r="C48" s="210">
        <v>3.9</v>
      </c>
      <c r="D48" s="210">
        <v>3.9</v>
      </c>
      <c r="E48" s="210">
        <v>3.8638563330949935</v>
      </c>
      <c r="F48" s="210">
        <v>5.31</v>
      </c>
      <c r="G48" s="210">
        <v>5.31</v>
      </c>
      <c r="H48" s="210">
        <v>0.43231999999999998</v>
      </c>
    </row>
    <row r="49" spans="1:8" ht="5.0999999999999996" customHeight="1" x14ac:dyDescent="0.2">
      <c r="A49" s="226"/>
      <c r="B49" s="227"/>
      <c r="C49" s="227"/>
      <c r="D49" s="227"/>
      <c r="E49" s="227"/>
      <c r="F49" s="227"/>
      <c r="G49" s="227"/>
      <c r="H49" s="227"/>
    </row>
    <row r="50" spans="1:8" ht="5.0999999999999996" customHeight="1" x14ac:dyDescent="0.2">
      <c r="A50" s="209"/>
      <c r="B50" s="209"/>
    </row>
    <row r="51" spans="1:8" ht="15" customHeight="1" x14ac:dyDescent="0.2">
      <c r="A51" s="228" t="s">
        <v>109</v>
      </c>
      <c r="B51" s="209"/>
    </row>
    <row r="52" spans="1:8" ht="12.2" customHeight="1" x14ac:dyDescent="0.2">
      <c r="A52" s="229" t="s">
        <v>336</v>
      </c>
      <c r="B52" s="209"/>
    </row>
    <row r="53" spans="1:8" ht="12.2" customHeight="1" x14ac:dyDescent="0.2">
      <c r="A53" s="209"/>
      <c r="B53" s="209"/>
    </row>
    <row r="54" spans="1:8" ht="12.2" customHeight="1" x14ac:dyDescent="0.2">
      <c r="A54" s="209"/>
      <c r="B54" s="209"/>
    </row>
    <row r="55" spans="1:8" ht="12.2" customHeight="1" x14ac:dyDescent="0.2">
      <c r="A55" s="209"/>
      <c r="B55" s="209"/>
    </row>
  </sheetData>
  <mergeCells count="4">
    <mergeCell ref="E3:H3"/>
    <mergeCell ref="B8:E8"/>
    <mergeCell ref="B22:E22"/>
    <mergeCell ref="B36:E36"/>
  </mergeCells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Q408"/>
  <sheetViews>
    <sheetView showGridLines="0" zoomScaleNormal="100" zoomScaleSheetLayoutView="50" workbookViewId="0"/>
  </sheetViews>
  <sheetFormatPr baseColWidth="10" defaultColWidth="9.85546875" defaultRowHeight="14.25" x14ac:dyDescent="0.2"/>
  <cols>
    <col min="1" max="1" width="35.85546875" style="84" customWidth="1"/>
    <col min="2" max="2" width="11.42578125" style="569" hidden="1" customWidth="1"/>
    <col min="3" max="3" width="11" style="84" hidden="1" customWidth="1"/>
    <col min="4" max="4" width="11" style="84" customWidth="1"/>
    <col min="5" max="6" width="11" style="567" customWidth="1"/>
    <col min="7" max="8" width="11" style="84" customWidth="1"/>
    <col min="9" max="9" width="7.7109375" style="680" customWidth="1"/>
    <col min="10" max="10" width="24.140625" style="680" customWidth="1"/>
    <col min="11" max="11" width="12" style="232" customWidth="1"/>
    <col min="12" max="12" width="10.140625" style="232" customWidth="1"/>
    <col min="13" max="14" width="9.85546875" style="232" customWidth="1"/>
    <col min="15" max="17" width="15.28515625" style="232" customWidth="1"/>
    <col min="18" max="18" width="15.42578125" style="232" customWidth="1"/>
    <col min="19" max="19" width="15.28515625" style="232" customWidth="1"/>
    <col min="20" max="20" width="14.28515625" style="232" customWidth="1"/>
    <col min="21" max="21" width="14.140625" style="232" customWidth="1"/>
    <col min="22" max="22" width="16.140625" style="232" customWidth="1"/>
    <col min="23" max="23" width="14.140625" style="232" bestFit="1" customWidth="1"/>
    <col min="24" max="24" width="10.140625" style="232" bestFit="1" customWidth="1"/>
    <col min="25" max="25" width="11.28515625" style="232" bestFit="1" customWidth="1"/>
    <col min="26" max="26" width="11.28515625" style="232" customWidth="1"/>
    <col min="27" max="27" width="11.85546875" style="232" bestFit="1" customWidth="1"/>
    <col min="28" max="29" width="11.28515625" style="232" customWidth="1"/>
    <col min="30" max="36" width="9.85546875" style="232"/>
    <col min="37" max="37" width="12.42578125" style="232" bestFit="1" customWidth="1"/>
    <col min="38" max="43" width="9.85546875" style="232"/>
    <col min="44" max="16384" width="9.85546875" style="231"/>
  </cols>
  <sheetData>
    <row r="1" spans="1:43" ht="15" customHeight="1" x14ac:dyDescent="0.2">
      <c r="A1" s="230" t="s">
        <v>110</v>
      </c>
      <c r="B1" s="84"/>
      <c r="D1" s="567"/>
      <c r="E1" s="568"/>
      <c r="F1" s="568"/>
    </row>
    <row r="2" spans="1:43" ht="15" customHeight="1" x14ac:dyDescent="0.2">
      <c r="A2" s="230"/>
      <c r="B2" s="84"/>
      <c r="D2" s="567"/>
      <c r="E2" s="568"/>
      <c r="F2" s="568"/>
    </row>
    <row r="3" spans="1:43" ht="15" customHeight="1" x14ac:dyDescent="0.2">
      <c r="A3" s="569"/>
      <c r="B3" s="84"/>
      <c r="C3" s="567"/>
      <c r="D3" s="570"/>
      <c r="E3" s="570"/>
      <c r="G3" s="649"/>
      <c r="H3" s="570" t="s">
        <v>111</v>
      </c>
      <c r="I3" s="681"/>
      <c r="J3" s="681"/>
    </row>
    <row r="4" spans="1:43" ht="5.0999999999999996" customHeight="1" x14ac:dyDescent="0.2">
      <c r="A4" s="572"/>
      <c r="B4" s="573"/>
      <c r="C4" s="572"/>
      <c r="D4" s="573"/>
      <c r="E4" s="573"/>
      <c r="F4" s="573"/>
      <c r="G4" s="573"/>
      <c r="H4" s="573"/>
      <c r="I4" s="682"/>
      <c r="J4" s="682"/>
    </row>
    <row r="5" spans="1:43" s="232" customFormat="1" ht="15" customHeight="1" x14ac:dyDescent="0.2">
      <c r="A5" s="214" t="s">
        <v>97</v>
      </c>
      <c r="B5" s="215">
        <v>2018</v>
      </c>
      <c r="C5" s="215">
        <v>2019</v>
      </c>
      <c r="D5" s="215">
        <v>2020</v>
      </c>
      <c r="E5" s="215">
        <v>2021</v>
      </c>
      <c r="F5" s="215">
        <v>2022</v>
      </c>
      <c r="G5" s="215">
        <v>2023</v>
      </c>
      <c r="H5" s="215">
        <v>2024</v>
      </c>
      <c r="I5" s="683"/>
      <c r="J5" s="683"/>
    </row>
    <row r="6" spans="1:43" ht="5.0999999999999996" customHeight="1" x14ac:dyDescent="0.2">
      <c r="A6" s="576"/>
      <c r="B6" s="577"/>
      <c r="C6" s="576"/>
      <c r="D6" s="576"/>
      <c r="E6" s="576"/>
      <c r="F6" s="576"/>
      <c r="G6" s="576"/>
      <c r="H6" s="576"/>
      <c r="I6" s="684"/>
      <c r="J6" s="684"/>
    </row>
    <row r="7" spans="1:43" ht="5.0999999999999996" customHeight="1" x14ac:dyDescent="0.2">
      <c r="A7" s="578"/>
      <c r="B7" s="166"/>
      <c r="C7" s="166"/>
      <c r="D7" s="166"/>
      <c r="E7" s="166"/>
      <c r="F7" s="166"/>
      <c r="G7" s="166"/>
      <c r="H7" s="166"/>
      <c r="I7" s="685"/>
      <c r="J7" s="685"/>
    </row>
    <row r="8" spans="1:43" s="236" customFormat="1" ht="22.15" customHeight="1" x14ac:dyDescent="0.2">
      <c r="A8" s="578" t="s">
        <v>112</v>
      </c>
      <c r="B8" s="234">
        <f t="shared" ref="B8:H9" si="0">SUM(B46+B84)</f>
        <v>323264.25626201177</v>
      </c>
      <c r="C8" s="234">
        <f t="shared" si="0"/>
        <v>329781.42058686813</v>
      </c>
      <c r="D8" s="234">
        <f t="shared" si="0"/>
        <v>283379.04491349228</v>
      </c>
      <c r="E8" s="234">
        <f t="shared" si="0"/>
        <v>294971.39854655939</v>
      </c>
      <c r="F8" s="234">
        <f t="shared" si="0"/>
        <v>337400.91444101243</v>
      </c>
      <c r="G8" s="234">
        <f t="shared" si="0"/>
        <v>154426.25328947371</v>
      </c>
      <c r="H8" s="234">
        <f t="shared" si="0"/>
        <v>211032</v>
      </c>
      <c r="I8" s="686">
        <f>H8*100/G8</f>
        <v>136.65552035664442</v>
      </c>
      <c r="J8" s="686">
        <f>H46+H84</f>
        <v>211032</v>
      </c>
      <c r="K8" s="235">
        <f t="shared" ref="K8:K27" si="1">H46+H84</f>
        <v>211032</v>
      </c>
      <c r="L8" s="235"/>
      <c r="M8" s="235"/>
      <c r="N8" s="140" t="s">
        <v>113</v>
      </c>
      <c r="O8" s="140" t="s">
        <v>114</v>
      </c>
      <c r="P8" s="140">
        <v>44784.2</v>
      </c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  <c r="AB8" s="235"/>
      <c r="AC8" s="235"/>
      <c r="AD8" s="235"/>
      <c r="AE8" s="235"/>
      <c r="AF8" s="235"/>
      <c r="AG8" s="235"/>
      <c r="AH8" s="235"/>
      <c r="AI8" s="235"/>
      <c r="AJ8" s="235"/>
      <c r="AK8" s="235"/>
      <c r="AL8" s="235"/>
      <c r="AM8" s="235"/>
      <c r="AN8" s="235"/>
      <c r="AO8" s="235"/>
      <c r="AP8" s="235"/>
      <c r="AQ8" s="235"/>
    </row>
    <row r="9" spans="1:43" ht="22.15" customHeight="1" x14ac:dyDescent="0.2">
      <c r="A9" s="673" t="s">
        <v>115</v>
      </c>
      <c r="B9" s="234">
        <f t="shared" si="0"/>
        <v>235695.62017628556</v>
      </c>
      <c r="C9" s="234">
        <f t="shared" si="0"/>
        <v>219990.56</v>
      </c>
      <c r="D9" s="234">
        <f t="shared" si="0"/>
        <v>183473.60975958995</v>
      </c>
      <c r="E9" s="234">
        <f t="shared" si="0"/>
        <v>189961.78325789404</v>
      </c>
      <c r="F9" s="234">
        <f t="shared" si="0"/>
        <v>220565.59188688998</v>
      </c>
      <c r="G9" s="234">
        <f t="shared" si="0"/>
        <v>136239</v>
      </c>
      <c r="H9" s="234">
        <f t="shared" si="0"/>
        <v>95758.28</v>
      </c>
      <c r="I9" s="686">
        <f t="shared" ref="I9:I71" si="2">H9*100/G9</f>
        <v>70.28698096727075</v>
      </c>
      <c r="J9" s="686"/>
      <c r="K9" s="232">
        <f t="shared" si="1"/>
        <v>95758.28</v>
      </c>
      <c r="L9" s="235"/>
      <c r="N9" s="140" t="s">
        <v>116</v>
      </c>
      <c r="O9" s="140" t="s">
        <v>114</v>
      </c>
      <c r="P9" s="140">
        <v>19350.77</v>
      </c>
    </row>
    <row r="10" spans="1:43" ht="22.15" customHeight="1" x14ac:dyDescent="0.2">
      <c r="A10" s="674" t="s">
        <v>117</v>
      </c>
      <c r="B10" s="234">
        <f t="shared" ref="B10:H12" si="3">B48+B86</f>
        <v>6162.324396521788</v>
      </c>
      <c r="C10" s="234">
        <f t="shared" si="3"/>
        <v>6319.04</v>
      </c>
      <c r="D10" s="234">
        <f t="shared" si="3"/>
        <v>5570.4062376237625</v>
      </c>
      <c r="E10" s="234">
        <f t="shared" si="3"/>
        <v>4925.3060535466466</v>
      </c>
      <c r="F10" s="234">
        <f t="shared" si="3"/>
        <v>5547.0667345621641</v>
      </c>
      <c r="G10" s="234">
        <f t="shared" si="3"/>
        <v>4936.3600000000006</v>
      </c>
      <c r="H10" s="234">
        <f t="shared" si="3"/>
        <v>4006.2799999999997</v>
      </c>
      <c r="I10" s="686">
        <f t="shared" si="2"/>
        <v>81.158586488829812</v>
      </c>
      <c r="J10" s="686"/>
      <c r="K10" s="232">
        <f t="shared" si="1"/>
        <v>4006.2799999999997</v>
      </c>
      <c r="L10" s="235"/>
      <c r="N10" s="140" t="s">
        <v>118</v>
      </c>
      <c r="O10" s="140" t="s">
        <v>114</v>
      </c>
      <c r="P10" s="140">
        <v>25433.43</v>
      </c>
    </row>
    <row r="11" spans="1:43" ht="22.15" customHeight="1" x14ac:dyDescent="0.2">
      <c r="A11" s="675" t="s">
        <v>344</v>
      </c>
      <c r="B11" s="234">
        <f t="shared" si="3"/>
        <v>55039.576889242577</v>
      </c>
      <c r="C11" s="234">
        <f t="shared" si="3"/>
        <v>42575.358303571425</v>
      </c>
      <c r="D11" s="234">
        <f t="shared" si="3"/>
        <v>33453.241165453932</v>
      </c>
      <c r="E11" s="234">
        <f t="shared" si="3"/>
        <v>37046.330684398396</v>
      </c>
      <c r="F11" s="234">
        <f t="shared" si="3"/>
        <v>32321.526547979458</v>
      </c>
      <c r="G11" s="234">
        <f t="shared" si="3"/>
        <v>39645</v>
      </c>
      <c r="H11" s="234">
        <f t="shared" si="3"/>
        <v>32885.94</v>
      </c>
      <c r="I11" s="686">
        <f t="shared" si="2"/>
        <v>82.951040484298147</v>
      </c>
      <c r="J11" s="686"/>
      <c r="K11" s="232">
        <f t="shared" si="1"/>
        <v>32885.94</v>
      </c>
      <c r="L11" s="235"/>
      <c r="N11" s="140" t="s">
        <v>119</v>
      </c>
      <c r="O11" s="140" t="s">
        <v>114</v>
      </c>
      <c r="P11" s="140">
        <v>29065.52</v>
      </c>
    </row>
    <row r="12" spans="1:43" ht="22.15" customHeight="1" x14ac:dyDescent="0.2">
      <c r="A12" s="675" t="s">
        <v>345</v>
      </c>
      <c r="B12" s="234">
        <f t="shared" si="3"/>
        <v>13920.01125298805</v>
      </c>
      <c r="C12" s="234">
        <f t="shared" si="3"/>
        <v>11313.163962262352</v>
      </c>
      <c r="D12" s="234">
        <f t="shared" si="3"/>
        <v>6950.8141008829443</v>
      </c>
      <c r="E12" s="234">
        <f t="shared" si="3"/>
        <v>5895.4509984329507</v>
      </c>
      <c r="F12" s="234">
        <f t="shared" si="3"/>
        <v>6576.6205971284271</v>
      </c>
      <c r="G12" s="234">
        <f t="shared" si="3"/>
        <v>6787</v>
      </c>
      <c r="H12" s="234">
        <f t="shared" si="3"/>
        <v>8581.34</v>
      </c>
      <c r="I12" s="686">
        <f t="shared" si="2"/>
        <v>126.43789597760424</v>
      </c>
      <c r="J12" s="686"/>
      <c r="K12" s="232">
        <f t="shared" si="1"/>
        <v>8581.34</v>
      </c>
      <c r="L12" s="235"/>
      <c r="N12" s="140" t="s">
        <v>120</v>
      </c>
      <c r="O12" s="140" t="s">
        <v>114</v>
      </c>
      <c r="P12" s="140">
        <v>1110.1099999999999</v>
      </c>
    </row>
    <row r="13" spans="1:43" s="236" customFormat="1" ht="22.15" customHeight="1" x14ac:dyDescent="0.2">
      <c r="A13" s="673" t="s">
        <v>121</v>
      </c>
      <c r="B13" s="234">
        <f t="shared" ref="B13:H13" si="4">SUM(B51+B89)</f>
        <v>87568.636085726233</v>
      </c>
      <c r="C13" s="234">
        <f t="shared" si="4"/>
        <v>109790.86058686809</v>
      </c>
      <c r="D13" s="234">
        <f t="shared" si="4"/>
        <v>99905.435153902305</v>
      </c>
      <c r="E13" s="234">
        <f t="shared" si="4"/>
        <v>105009.61528866533</v>
      </c>
      <c r="F13" s="234">
        <f t="shared" si="4"/>
        <v>94815.388722103729</v>
      </c>
      <c r="G13" s="234">
        <f t="shared" si="4"/>
        <v>96729.923799304714</v>
      </c>
      <c r="H13" s="234">
        <f t="shared" si="4"/>
        <v>96597</v>
      </c>
      <c r="I13" s="686">
        <f t="shared" si="2"/>
        <v>99.862582545210614</v>
      </c>
      <c r="J13" s="686"/>
      <c r="K13" s="235">
        <f t="shared" si="1"/>
        <v>96597</v>
      </c>
      <c r="L13" s="235"/>
      <c r="M13" s="235"/>
      <c r="N13" s="140" t="s">
        <v>122</v>
      </c>
      <c r="O13" s="140" t="s">
        <v>114</v>
      </c>
      <c r="P13" s="140">
        <v>4612.6899999999996</v>
      </c>
      <c r="Q13" s="235"/>
      <c r="R13" s="235"/>
      <c r="S13" s="235"/>
      <c r="T13" s="235"/>
      <c r="U13" s="235"/>
      <c r="V13" s="235"/>
      <c r="W13" s="235"/>
      <c r="X13" s="235"/>
      <c r="Y13" s="235"/>
      <c r="Z13" s="235"/>
      <c r="AA13" s="235"/>
      <c r="AB13" s="235"/>
      <c r="AC13" s="235"/>
      <c r="AD13" s="235"/>
      <c r="AE13" s="235"/>
      <c r="AF13" s="235"/>
      <c r="AG13" s="235"/>
      <c r="AH13" s="235"/>
      <c r="AI13" s="235"/>
      <c r="AJ13" s="235"/>
      <c r="AK13" s="235"/>
      <c r="AL13" s="235"/>
      <c r="AM13" s="235"/>
      <c r="AN13" s="235"/>
      <c r="AO13" s="235"/>
      <c r="AP13" s="235"/>
      <c r="AQ13" s="235"/>
    </row>
    <row r="14" spans="1:43" ht="22.15" customHeight="1" x14ac:dyDescent="0.2">
      <c r="A14" s="675" t="s">
        <v>346</v>
      </c>
      <c r="B14" s="234">
        <f t="shared" ref="B14:E15" si="5">B52+B90</f>
        <v>24634.903517770079</v>
      </c>
      <c r="C14" s="234">
        <f t="shared" si="5"/>
        <v>39841.390586868096</v>
      </c>
      <c r="D14" s="234">
        <f t="shared" si="5"/>
        <v>36094.865551466137</v>
      </c>
      <c r="E14" s="234">
        <f t="shared" si="5"/>
        <v>35378.263513692778</v>
      </c>
      <c r="F14" s="234">
        <f t="shared" ref="F14:H34" si="6">SUM(F52+F90)</f>
        <v>29982.19987187798</v>
      </c>
      <c r="G14" s="234">
        <f t="shared" si="6"/>
        <v>32899.010822793061</v>
      </c>
      <c r="H14" s="234">
        <f t="shared" si="6"/>
        <v>31072</v>
      </c>
      <c r="I14" s="686">
        <f t="shared" si="2"/>
        <v>94.446608645366098</v>
      </c>
      <c r="J14" s="686"/>
      <c r="K14" s="232">
        <f t="shared" si="1"/>
        <v>31072</v>
      </c>
      <c r="L14" s="235"/>
      <c r="N14" s="140" t="s">
        <v>123</v>
      </c>
      <c r="O14" s="140" t="s">
        <v>114</v>
      </c>
      <c r="P14" s="140">
        <v>953.62</v>
      </c>
    </row>
    <row r="15" spans="1:43" ht="22.15" customHeight="1" x14ac:dyDescent="0.2">
      <c r="A15" s="675" t="s">
        <v>347</v>
      </c>
      <c r="B15" s="234">
        <f t="shared" si="5"/>
        <v>62933.73256795614</v>
      </c>
      <c r="C15" s="234">
        <f t="shared" si="5"/>
        <v>69949.47</v>
      </c>
      <c r="D15" s="234">
        <f t="shared" si="5"/>
        <v>63810.56960243616</v>
      </c>
      <c r="E15" s="234">
        <f t="shared" si="5"/>
        <v>69631.351774972558</v>
      </c>
      <c r="F15" s="234">
        <f t="shared" si="6"/>
        <v>64833.18885022575</v>
      </c>
      <c r="G15" s="234">
        <f t="shared" si="6"/>
        <v>63830.912976511652</v>
      </c>
      <c r="H15" s="234">
        <f t="shared" si="6"/>
        <v>65616</v>
      </c>
      <c r="I15" s="686">
        <f t="shared" si="2"/>
        <v>102.79658701442234</v>
      </c>
      <c r="J15" s="686"/>
      <c r="K15" s="232">
        <f t="shared" si="1"/>
        <v>65616</v>
      </c>
      <c r="L15" s="235"/>
      <c r="N15" s="140" t="s">
        <v>124</v>
      </c>
      <c r="O15" s="140" t="s">
        <v>114</v>
      </c>
      <c r="P15" s="140">
        <v>29612.02</v>
      </c>
    </row>
    <row r="16" spans="1:43" s="236" customFormat="1" ht="22.15" customHeight="1" x14ac:dyDescent="0.2">
      <c r="A16" s="578" t="s">
        <v>119</v>
      </c>
      <c r="B16" s="234">
        <f>SUM(B54+B92)</f>
        <v>210424.47482475458</v>
      </c>
      <c r="C16" s="234">
        <f>SUM(C54+C92)</f>
        <v>178516.21743130227</v>
      </c>
      <c r="D16" s="234">
        <f>SUM(D54+D92)</f>
        <v>152188.65369018653</v>
      </c>
      <c r="E16" s="234">
        <f>SUM(E54+E92)</f>
        <v>162859.86586239209</v>
      </c>
      <c r="F16" s="234">
        <f t="shared" si="6"/>
        <v>163257.78994649966</v>
      </c>
      <c r="G16" s="234">
        <f t="shared" si="6"/>
        <v>172879</v>
      </c>
      <c r="H16" s="234">
        <f t="shared" si="6"/>
        <v>109418.04</v>
      </c>
      <c r="I16" s="686">
        <f t="shared" si="2"/>
        <v>63.291689563220515</v>
      </c>
      <c r="J16" s="686"/>
      <c r="K16" s="235">
        <f t="shared" si="1"/>
        <v>109418.04</v>
      </c>
      <c r="L16" s="235"/>
      <c r="M16" s="235"/>
      <c r="N16" s="140" t="s">
        <v>125</v>
      </c>
      <c r="O16" s="140" t="s">
        <v>114</v>
      </c>
      <c r="P16" s="140">
        <v>6114.24</v>
      </c>
      <c r="Q16" s="235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235"/>
      <c r="AM16" s="235"/>
      <c r="AN16" s="235"/>
      <c r="AO16" s="235"/>
      <c r="AP16" s="235"/>
      <c r="AQ16" s="235"/>
    </row>
    <row r="17" spans="1:43" ht="22.15" customHeight="1" x14ac:dyDescent="0.2">
      <c r="A17" s="674" t="s">
        <v>126</v>
      </c>
      <c r="B17" s="234">
        <f t="shared" ref="B17:E22" si="7">B55+B93</f>
        <v>46394.624269763997</v>
      </c>
      <c r="C17" s="234">
        <f t="shared" si="7"/>
        <v>37283.46158301158</v>
      </c>
      <c r="D17" s="234">
        <f t="shared" si="7"/>
        <v>25078.564886391061</v>
      </c>
      <c r="E17" s="234">
        <f t="shared" si="7"/>
        <v>28784.616349295131</v>
      </c>
      <c r="F17" s="234">
        <f t="shared" si="6"/>
        <v>34792.163434292117</v>
      </c>
      <c r="G17" s="234">
        <f t="shared" si="6"/>
        <v>29748.353827236395</v>
      </c>
      <c r="H17" s="234">
        <f t="shared" si="6"/>
        <v>18717.71</v>
      </c>
      <c r="I17" s="686">
        <f t="shared" si="2"/>
        <v>62.920153863649482</v>
      </c>
      <c r="J17" s="686"/>
      <c r="K17" s="232">
        <f t="shared" si="1"/>
        <v>18717.71</v>
      </c>
      <c r="L17" s="235"/>
      <c r="N17" s="140" t="s">
        <v>127</v>
      </c>
      <c r="O17" s="140" t="s">
        <v>114</v>
      </c>
      <c r="P17" s="140">
        <v>23497.78</v>
      </c>
    </row>
    <row r="18" spans="1:43" ht="22.15" customHeight="1" x14ac:dyDescent="0.2">
      <c r="A18" s="675" t="s">
        <v>348</v>
      </c>
      <c r="B18" s="234">
        <f t="shared" si="7"/>
        <v>7151.7617386984475</v>
      </c>
      <c r="C18" s="234">
        <f t="shared" si="7"/>
        <v>7453.673380911092</v>
      </c>
      <c r="D18" s="234">
        <f t="shared" si="7"/>
        <v>6635.5428549962435</v>
      </c>
      <c r="E18" s="234">
        <f t="shared" si="7"/>
        <v>6631.1891974304617</v>
      </c>
      <c r="F18" s="234">
        <f t="shared" si="6"/>
        <v>8922.5789161769753</v>
      </c>
      <c r="G18" s="234">
        <f t="shared" si="6"/>
        <v>2455.8573476702509</v>
      </c>
      <c r="H18" s="234">
        <f t="shared" si="6"/>
        <v>3598.4700000000003</v>
      </c>
      <c r="I18" s="686">
        <f t="shared" si="2"/>
        <v>146.52601884281628</v>
      </c>
      <c r="J18" s="686"/>
      <c r="K18" s="232">
        <f t="shared" si="1"/>
        <v>3598.4700000000003</v>
      </c>
      <c r="L18" s="235"/>
      <c r="N18" s="140" t="s">
        <v>128</v>
      </c>
      <c r="O18" s="140" t="s">
        <v>114</v>
      </c>
      <c r="P18" s="140">
        <v>21070.62</v>
      </c>
    </row>
    <row r="19" spans="1:43" ht="22.15" customHeight="1" x14ac:dyDescent="0.2">
      <c r="A19" s="675" t="s">
        <v>349</v>
      </c>
      <c r="B19" s="234">
        <f t="shared" si="7"/>
        <v>7277.1592327314347</v>
      </c>
      <c r="C19" s="234">
        <f t="shared" si="7"/>
        <v>8950.5797283182765</v>
      </c>
      <c r="D19" s="234">
        <f t="shared" si="7"/>
        <v>7621.5069747899161</v>
      </c>
      <c r="E19" s="234">
        <f t="shared" si="7"/>
        <v>8337.9494981630251</v>
      </c>
      <c r="F19" s="234">
        <f t="shared" si="6"/>
        <v>14355.424408717572</v>
      </c>
      <c r="G19" s="234">
        <f t="shared" si="6"/>
        <v>6015</v>
      </c>
      <c r="H19" s="234">
        <f t="shared" si="6"/>
        <v>3298.57</v>
      </c>
      <c r="I19" s="686">
        <f t="shared" si="2"/>
        <v>54.839068994181211</v>
      </c>
      <c r="J19" s="686"/>
      <c r="K19" s="232">
        <f t="shared" si="1"/>
        <v>3298.57</v>
      </c>
      <c r="L19" s="235"/>
      <c r="N19" s="140" t="s">
        <v>129</v>
      </c>
      <c r="O19" s="140" t="s">
        <v>114</v>
      </c>
      <c r="P19" s="140">
        <v>11552.17</v>
      </c>
    </row>
    <row r="20" spans="1:43" s="236" customFormat="1" ht="22.15" customHeight="1" x14ac:dyDescent="0.2">
      <c r="A20" s="578" t="s">
        <v>130</v>
      </c>
      <c r="B20" s="234">
        <f t="shared" si="7"/>
        <v>278420.13327001012</v>
      </c>
      <c r="C20" s="234">
        <f t="shared" si="7"/>
        <v>245374.16999999998</v>
      </c>
      <c r="D20" s="234">
        <f t="shared" si="7"/>
        <v>203199.5785563364</v>
      </c>
      <c r="E20" s="234">
        <f t="shared" si="7"/>
        <v>192553.31220914295</v>
      </c>
      <c r="F20" s="234">
        <f t="shared" si="6"/>
        <v>148127.06992748013</v>
      </c>
      <c r="G20" s="234">
        <f t="shared" si="6"/>
        <v>145518.76285046729</v>
      </c>
      <c r="H20" s="234">
        <f t="shared" si="6"/>
        <v>153039.53</v>
      </c>
      <c r="I20" s="686">
        <f t="shared" si="2"/>
        <v>105.16824566276784</v>
      </c>
      <c r="J20" s="686"/>
      <c r="K20" s="235">
        <f t="shared" si="1"/>
        <v>153039.53</v>
      </c>
      <c r="L20" s="235"/>
      <c r="M20" s="235"/>
      <c r="N20" s="140" t="s">
        <v>131</v>
      </c>
      <c r="O20" s="140" t="s">
        <v>114</v>
      </c>
      <c r="P20" s="140">
        <v>1633.08</v>
      </c>
      <c r="Q20" s="235"/>
      <c r="R20" s="235"/>
      <c r="S20" s="235"/>
      <c r="T20" s="235"/>
      <c r="U20" s="235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  <c r="AF20" s="235"/>
      <c r="AG20" s="235"/>
      <c r="AH20" s="235"/>
      <c r="AI20" s="235"/>
      <c r="AJ20" s="235"/>
      <c r="AK20" s="235"/>
      <c r="AL20" s="235"/>
      <c r="AM20" s="235"/>
      <c r="AN20" s="235"/>
      <c r="AO20" s="235"/>
      <c r="AP20" s="235"/>
      <c r="AQ20" s="235"/>
    </row>
    <row r="21" spans="1:43" ht="22.15" customHeight="1" x14ac:dyDescent="0.2">
      <c r="A21" s="675" t="s">
        <v>354</v>
      </c>
      <c r="B21" s="234">
        <f t="shared" si="7"/>
        <v>133716.38872021713</v>
      </c>
      <c r="C21" s="234">
        <f t="shared" si="7"/>
        <v>117109.06</v>
      </c>
      <c r="D21" s="234">
        <f t="shared" si="7"/>
        <v>74595.661889669747</v>
      </c>
      <c r="E21" s="234">
        <f t="shared" si="7"/>
        <v>66518.077525342233</v>
      </c>
      <c r="F21" s="234">
        <f t="shared" si="6"/>
        <v>53014.738679089794</v>
      </c>
      <c r="G21" s="234">
        <f t="shared" si="6"/>
        <v>29953.299065420561</v>
      </c>
      <c r="H21" s="234">
        <f t="shared" si="6"/>
        <v>46319.71</v>
      </c>
      <c r="I21" s="686">
        <f t="shared" si="2"/>
        <v>154.63976071161244</v>
      </c>
      <c r="J21" s="686"/>
      <c r="K21" s="232">
        <f t="shared" si="1"/>
        <v>46319.71</v>
      </c>
      <c r="L21" s="235"/>
      <c r="N21" s="140" t="s">
        <v>132</v>
      </c>
      <c r="O21" s="140" t="s">
        <v>114</v>
      </c>
      <c r="P21" s="140">
        <v>2035.31</v>
      </c>
    </row>
    <row r="22" spans="1:43" ht="22.15" customHeight="1" x14ac:dyDescent="0.2">
      <c r="A22" s="675" t="s">
        <v>355</v>
      </c>
      <c r="B22" s="234">
        <f t="shared" si="7"/>
        <v>144703.74454979296</v>
      </c>
      <c r="C22" s="234">
        <f t="shared" si="7"/>
        <v>128265.11</v>
      </c>
      <c r="D22" s="234">
        <f t="shared" si="7"/>
        <v>128603.91666666667</v>
      </c>
      <c r="E22" s="234">
        <f t="shared" si="7"/>
        <v>126035.23468380071</v>
      </c>
      <c r="F22" s="234">
        <f t="shared" si="6"/>
        <v>95112.331248390343</v>
      </c>
      <c r="G22" s="234">
        <f t="shared" si="6"/>
        <v>115565.46378504673</v>
      </c>
      <c r="H22" s="234">
        <f t="shared" si="6"/>
        <v>106730.82</v>
      </c>
      <c r="I22" s="686">
        <f t="shared" si="2"/>
        <v>92.355290676218559</v>
      </c>
      <c r="J22" s="686"/>
      <c r="K22" s="232">
        <f t="shared" si="1"/>
        <v>106730.82</v>
      </c>
      <c r="L22" s="235"/>
      <c r="N22" s="140" t="s">
        <v>101</v>
      </c>
      <c r="O22" s="140" t="s">
        <v>114</v>
      </c>
      <c r="P22" s="140">
        <v>9259.5499999999993</v>
      </c>
    </row>
    <row r="23" spans="1:43" s="236" customFormat="1" ht="22.15" customHeight="1" x14ac:dyDescent="0.2">
      <c r="A23" s="578" t="s">
        <v>133</v>
      </c>
      <c r="B23" s="234">
        <f t="shared" ref="B23:E24" si="8">SUM(B61+B99)</f>
        <v>147560.11772383901</v>
      </c>
      <c r="C23" s="234">
        <f t="shared" si="8"/>
        <v>98838.73000000001</v>
      </c>
      <c r="D23" s="234">
        <f t="shared" si="8"/>
        <v>73096.062937062932</v>
      </c>
      <c r="E23" s="234">
        <f t="shared" si="8"/>
        <v>67319.280846571506</v>
      </c>
      <c r="F23" s="234">
        <f t="shared" si="6"/>
        <v>72146.632186121016</v>
      </c>
      <c r="G23" s="234">
        <f t="shared" si="6"/>
        <v>44380.385937355633</v>
      </c>
      <c r="H23" s="234">
        <f t="shared" si="6"/>
        <v>27253.5</v>
      </c>
      <c r="I23" s="686">
        <f t="shared" si="2"/>
        <v>61.408884633110688</v>
      </c>
      <c r="J23" s="686"/>
      <c r="K23" s="235">
        <f t="shared" si="1"/>
        <v>27253.5</v>
      </c>
      <c r="L23" s="235"/>
      <c r="M23" s="235"/>
      <c r="N23" s="140" t="s">
        <v>134</v>
      </c>
      <c r="O23" s="140" t="s">
        <v>114</v>
      </c>
      <c r="P23" s="140">
        <v>4031.29</v>
      </c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O23" s="235"/>
      <c r="AP23" s="235"/>
      <c r="AQ23" s="235"/>
    </row>
    <row r="24" spans="1:43" ht="22.15" customHeight="1" x14ac:dyDescent="0.2">
      <c r="A24" s="675" t="s">
        <v>144</v>
      </c>
      <c r="B24" s="234">
        <f t="shared" si="8"/>
        <v>147560.11772383901</v>
      </c>
      <c r="C24" s="234">
        <f t="shared" si="8"/>
        <v>98838.73000000001</v>
      </c>
      <c r="D24" s="234">
        <f t="shared" si="8"/>
        <v>73096.062937062932</v>
      </c>
      <c r="E24" s="234">
        <f t="shared" si="8"/>
        <v>67319.280846571506</v>
      </c>
      <c r="F24" s="234">
        <f t="shared" si="6"/>
        <v>72146.632186121016</v>
      </c>
      <c r="G24" s="234">
        <f t="shared" si="6"/>
        <v>44380.385937355633</v>
      </c>
      <c r="H24" s="234">
        <f t="shared" si="6"/>
        <v>26938.5</v>
      </c>
      <c r="I24" s="686">
        <f t="shared" si="2"/>
        <v>60.699111625627985</v>
      </c>
      <c r="J24" s="686"/>
      <c r="K24" s="232">
        <f t="shared" si="1"/>
        <v>26938.5</v>
      </c>
      <c r="L24" s="235"/>
      <c r="N24" s="140" t="s">
        <v>135</v>
      </c>
      <c r="O24" s="140" t="s">
        <v>114</v>
      </c>
      <c r="P24" s="140">
        <v>190.87</v>
      </c>
    </row>
    <row r="25" spans="1:43" s="236" customFormat="1" ht="22.15" customHeight="1" x14ac:dyDescent="0.2">
      <c r="A25" s="578" t="s">
        <v>136</v>
      </c>
      <c r="B25" s="234">
        <f t="shared" ref="B25:E34" si="9">B63+B101</f>
        <v>18766.536102200305</v>
      </c>
      <c r="C25" s="234">
        <f t="shared" si="9"/>
        <v>15867.970000000001</v>
      </c>
      <c r="D25" s="234">
        <f t="shared" si="9"/>
        <v>15426.708982035929</v>
      </c>
      <c r="E25" s="234">
        <f t="shared" si="9"/>
        <v>13811.391303548744</v>
      </c>
      <c r="F25" s="234">
        <f t="shared" si="6"/>
        <v>12114.500506272561</v>
      </c>
      <c r="G25" s="234">
        <f t="shared" si="6"/>
        <v>13670.199389025966</v>
      </c>
      <c r="H25" s="234">
        <f t="shared" si="6"/>
        <v>11610</v>
      </c>
      <c r="I25" s="686">
        <f t="shared" si="2"/>
        <v>84.929265986567586</v>
      </c>
      <c r="J25" s="686"/>
      <c r="K25" s="235">
        <f t="shared" si="1"/>
        <v>11610</v>
      </c>
      <c r="L25" s="235"/>
      <c r="M25" s="235"/>
      <c r="N25" s="140" t="s">
        <v>137</v>
      </c>
      <c r="O25" s="140" t="s">
        <v>114</v>
      </c>
      <c r="P25" s="140">
        <v>4002.87</v>
      </c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235"/>
      <c r="AC25" s="235"/>
      <c r="AD25" s="235"/>
      <c r="AE25" s="235"/>
      <c r="AF25" s="235"/>
      <c r="AG25" s="235"/>
      <c r="AH25" s="235"/>
      <c r="AI25" s="235"/>
      <c r="AJ25" s="235"/>
      <c r="AK25" s="235"/>
      <c r="AL25" s="235"/>
      <c r="AM25" s="235"/>
      <c r="AN25" s="235"/>
      <c r="AO25" s="235"/>
      <c r="AP25" s="235"/>
      <c r="AQ25" s="235"/>
    </row>
    <row r="26" spans="1:43" s="236" customFormat="1" ht="22.15" customHeight="1" x14ac:dyDescent="0.2">
      <c r="A26" s="578" t="s">
        <v>101</v>
      </c>
      <c r="B26" s="234">
        <f t="shared" si="9"/>
        <v>11078.505158943331</v>
      </c>
      <c r="C26" s="234">
        <f t="shared" si="9"/>
        <v>14181.983994044296</v>
      </c>
      <c r="D26" s="234">
        <f t="shared" si="9"/>
        <v>10136.732243796643</v>
      </c>
      <c r="E26" s="234">
        <f t="shared" si="9"/>
        <v>9725.7332836557998</v>
      </c>
      <c r="F26" s="234">
        <f t="shared" si="6"/>
        <v>8551.7412350152827</v>
      </c>
      <c r="G26" s="234">
        <f t="shared" si="6"/>
        <v>6425.6112138016024</v>
      </c>
      <c r="H26" s="234">
        <f t="shared" si="6"/>
        <v>3177.8999999999996</v>
      </c>
      <c r="I26" s="686">
        <f t="shared" si="2"/>
        <v>49.45677374899639</v>
      </c>
      <c r="J26" s="686"/>
      <c r="K26" s="235">
        <f t="shared" si="1"/>
        <v>3177.8999999999996</v>
      </c>
      <c r="L26" s="235"/>
      <c r="M26" s="235"/>
      <c r="N26" s="140" t="s">
        <v>138</v>
      </c>
      <c r="O26" s="140" t="s">
        <v>114</v>
      </c>
      <c r="P26" s="140">
        <v>121674.43</v>
      </c>
      <c r="Q26" s="235"/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235"/>
      <c r="AC26" s="235"/>
      <c r="AD26" s="235"/>
      <c r="AE26" s="235"/>
      <c r="AF26" s="235"/>
      <c r="AG26" s="235"/>
      <c r="AH26" s="235"/>
      <c r="AI26" s="235"/>
      <c r="AJ26" s="235"/>
      <c r="AK26" s="235"/>
      <c r="AL26" s="235"/>
      <c r="AM26" s="235"/>
      <c r="AN26" s="235"/>
      <c r="AO26" s="235"/>
      <c r="AP26" s="235"/>
      <c r="AQ26" s="235"/>
    </row>
    <row r="27" spans="1:43" ht="22.15" customHeight="1" x14ac:dyDescent="0.2">
      <c r="A27" s="674" t="s">
        <v>102</v>
      </c>
      <c r="B27" s="234">
        <f t="shared" si="9"/>
        <v>4619.5089218782859</v>
      </c>
      <c r="C27" s="234">
        <f t="shared" si="9"/>
        <v>5784.3204730847483</v>
      </c>
      <c r="D27" s="234">
        <f t="shared" si="9"/>
        <v>3803.939370861458</v>
      </c>
      <c r="E27" s="234">
        <f t="shared" si="9"/>
        <v>3789.969830836867</v>
      </c>
      <c r="F27" s="234">
        <f t="shared" si="6"/>
        <v>3331.6548850463928</v>
      </c>
      <c r="G27" s="234">
        <f t="shared" si="6"/>
        <v>2664.1197808426223</v>
      </c>
      <c r="H27" s="234">
        <f t="shared" si="6"/>
        <v>4955</v>
      </c>
      <c r="I27" s="686">
        <f t="shared" si="2"/>
        <v>185.99013586516764</v>
      </c>
      <c r="J27" s="686"/>
      <c r="K27" s="232">
        <f t="shared" si="1"/>
        <v>4955</v>
      </c>
      <c r="L27" s="235"/>
      <c r="N27" s="140" t="s">
        <v>139</v>
      </c>
      <c r="O27" s="140" t="s">
        <v>114</v>
      </c>
      <c r="P27" s="140">
        <v>92062.41</v>
      </c>
    </row>
    <row r="28" spans="1:43" ht="22.15" customHeight="1" x14ac:dyDescent="0.2">
      <c r="A28" s="675" t="s">
        <v>327</v>
      </c>
      <c r="B28" s="234">
        <f t="shared" si="9"/>
        <v>3358.0732307735389</v>
      </c>
      <c r="C28" s="234">
        <f t="shared" si="9"/>
        <v>4611.1880709071947</v>
      </c>
      <c r="D28" s="234">
        <f t="shared" si="9"/>
        <v>2593.7686819408982</v>
      </c>
      <c r="E28" s="234">
        <f t="shared" si="9"/>
        <v>2152.2252898608986</v>
      </c>
      <c r="F28" s="234">
        <f t="shared" si="6"/>
        <v>1656.4939878496875</v>
      </c>
      <c r="G28" s="234">
        <f t="shared" si="6"/>
        <v>1101.5269884742668</v>
      </c>
      <c r="H28" s="234">
        <f t="shared" si="6"/>
        <v>2378</v>
      </c>
      <c r="I28" s="686">
        <f t="shared" si="2"/>
        <v>215.88213678666062</v>
      </c>
      <c r="J28" s="686"/>
      <c r="L28" s="235"/>
      <c r="N28" s="140" t="s">
        <v>140</v>
      </c>
      <c r="O28" s="140" t="s">
        <v>114</v>
      </c>
      <c r="P28" s="140">
        <v>481.34</v>
      </c>
    </row>
    <row r="29" spans="1:43" ht="22.15" customHeight="1" x14ac:dyDescent="0.2">
      <c r="A29" s="675" t="s">
        <v>328</v>
      </c>
      <c r="B29" s="234">
        <f t="shared" si="9"/>
        <v>601.47820760511036</v>
      </c>
      <c r="C29" s="234">
        <f t="shared" si="9"/>
        <v>663.65073492130045</v>
      </c>
      <c r="D29" s="234">
        <f t="shared" si="9"/>
        <v>594.41231912810099</v>
      </c>
      <c r="E29" s="234">
        <f t="shared" si="9"/>
        <v>649.01691632626614</v>
      </c>
      <c r="F29" s="234">
        <f t="shared" si="6"/>
        <v>621.3935613726502</v>
      </c>
      <c r="G29" s="234">
        <f t="shared" si="6"/>
        <v>876.9232804232804</v>
      </c>
      <c r="H29" s="234">
        <f t="shared" si="6"/>
        <v>904</v>
      </c>
      <c r="I29" s="686">
        <f t="shared" si="2"/>
        <v>103.08769537554642</v>
      </c>
      <c r="J29" s="686"/>
      <c r="K29" s="232">
        <f t="shared" ref="K29:K34" si="10">H67+H105</f>
        <v>904</v>
      </c>
      <c r="L29" s="235"/>
      <c r="N29" s="140" t="s">
        <v>141</v>
      </c>
      <c r="O29" s="140" t="s">
        <v>114</v>
      </c>
      <c r="P29" s="140">
        <v>8227.15</v>
      </c>
    </row>
    <row r="30" spans="1:43" s="236" customFormat="1" ht="22.15" customHeight="1" x14ac:dyDescent="0.2">
      <c r="A30" s="578" t="s">
        <v>103</v>
      </c>
      <c r="B30" s="234">
        <f t="shared" si="9"/>
        <v>70746.20202048686</v>
      </c>
      <c r="C30" s="234">
        <f t="shared" si="9"/>
        <v>120779.88864848587</v>
      </c>
      <c r="D30" s="234">
        <f t="shared" si="9"/>
        <v>120659.52514156284</v>
      </c>
      <c r="E30" s="234">
        <f t="shared" si="9"/>
        <v>113203.08272462136</v>
      </c>
      <c r="F30" s="234">
        <f t="shared" si="6"/>
        <v>131177.68078216873</v>
      </c>
      <c r="G30" s="234">
        <f t="shared" si="6"/>
        <v>195173.25090885969</v>
      </c>
      <c r="H30" s="234">
        <f t="shared" si="6"/>
        <v>155104</v>
      </c>
      <c r="I30" s="686">
        <f t="shared" si="2"/>
        <v>79.469906494732271</v>
      </c>
      <c r="J30" s="686"/>
      <c r="K30" s="235">
        <f t="shared" si="10"/>
        <v>155104</v>
      </c>
      <c r="L30" s="235"/>
      <c r="M30" s="235"/>
      <c r="N30" s="140" t="s">
        <v>142</v>
      </c>
      <c r="O30" s="140" t="s">
        <v>114</v>
      </c>
      <c r="P30" s="140">
        <v>3857.77</v>
      </c>
      <c r="Q30" s="235"/>
      <c r="R30" s="235"/>
      <c r="S30" s="235"/>
      <c r="T30" s="235"/>
      <c r="U30" s="235"/>
      <c r="V30" s="235"/>
      <c r="W30" s="235"/>
      <c r="X30" s="235"/>
      <c r="Y30" s="235"/>
      <c r="Z30" s="235"/>
      <c r="AA30" s="235"/>
      <c r="AB30" s="235"/>
      <c r="AC30" s="235"/>
      <c r="AD30" s="235"/>
      <c r="AE30" s="235"/>
      <c r="AF30" s="235"/>
      <c r="AG30" s="235"/>
      <c r="AH30" s="235"/>
      <c r="AI30" s="235"/>
      <c r="AJ30" s="235"/>
      <c r="AK30" s="235"/>
      <c r="AL30" s="235"/>
      <c r="AM30" s="235"/>
      <c r="AN30" s="235"/>
      <c r="AO30" s="235"/>
      <c r="AP30" s="235"/>
      <c r="AQ30" s="235"/>
    </row>
    <row r="31" spans="1:43" ht="22.15" customHeight="1" x14ac:dyDescent="0.2">
      <c r="A31" s="578" t="s">
        <v>143</v>
      </c>
      <c r="B31" s="234">
        <f t="shared" si="9"/>
        <v>23058.057200883795</v>
      </c>
      <c r="C31" s="234">
        <f t="shared" si="9"/>
        <v>48832.81310606061</v>
      </c>
      <c r="D31" s="234">
        <f t="shared" si="9"/>
        <v>32211.521424435432</v>
      </c>
      <c r="E31" s="234">
        <f t="shared" si="9"/>
        <v>31812.013903502237</v>
      </c>
      <c r="F31" s="234">
        <f t="shared" si="6"/>
        <v>24593.386407702274</v>
      </c>
      <c r="G31" s="234">
        <f t="shared" si="6"/>
        <v>30264.426073131955</v>
      </c>
      <c r="H31" s="234">
        <f t="shared" si="6"/>
        <v>30056.3</v>
      </c>
      <c r="I31" s="686">
        <f t="shared" si="2"/>
        <v>99.312307880450021</v>
      </c>
      <c r="J31" s="686"/>
      <c r="K31" s="232">
        <f t="shared" si="10"/>
        <v>30056.3</v>
      </c>
      <c r="L31" s="235"/>
      <c r="N31" s="140" t="s">
        <v>105</v>
      </c>
      <c r="O31" s="140" t="s">
        <v>114</v>
      </c>
      <c r="P31" s="140">
        <v>2750.7</v>
      </c>
    </row>
    <row r="32" spans="1:43" ht="22.15" customHeight="1" x14ac:dyDescent="0.2">
      <c r="A32" s="675" t="s">
        <v>132</v>
      </c>
      <c r="B32" s="234">
        <f t="shared" si="9"/>
        <v>10499.946904511431</v>
      </c>
      <c r="C32" s="234">
        <f t="shared" si="9"/>
        <v>14978.142923673997</v>
      </c>
      <c r="D32" s="234">
        <f t="shared" si="9"/>
        <v>15575.55</v>
      </c>
      <c r="E32" s="234">
        <f t="shared" si="9"/>
        <v>16425.10999409989</v>
      </c>
      <c r="F32" s="234">
        <f t="shared" si="6"/>
        <v>12029.468743035051</v>
      </c>
      <c r="G32" s="234">
        <f t="shared" si="6"/>
        <v>8219.0667142488946</v>
      </c>
      <c r="H32" s="234">
        <f t="shared" si="6"/>
        <v>4688.7</v>
      </c>
      <c r="I32" s="686">
        <f t="shared" si="2"/>
        <v>57.046622968414248</v>
      </c>
      <c r="J32" s="686"/>
      <c r="K32" s="232">
        <f t="shared" si="10"/>
        <v>4688.7</v>
      </c>
      <c r="L32" s="235"/>
      <c r="N32" s="140" t="s">
        <v>133</v>
      </c>
      <c r="O32" s="140" t="s">
        <v>114</v>
      </c>
      <c r="P32" s="140">
        <v>11618.63</v>
      </c>
    </row>
    <row r="33" spans="1:43" ht="22.15" customHeight="1" x14ac:dyDescent="0.2">
      <c r="A33" s="675" t="s">
        <v>353</v>
      </c>
      <c r="B33" s="234">
        <f t="shared" si="9"/>
        <v>5973.3094419816316</v>
      </c>
      <c r="C33" s="234">
        <f t="shared" si="9"/>
        <v>10281.16604908947</v>
      </c>
      <c r="D33" s="234">
        <f t="shared" si="9"/>
        <v>8216.9142373058512</v>
      </c>
      <c r="E33" s="234">
        <f t="shared" si="9"/>
        <v>4387.6366805623038</v>
      </c>
      <c r="F33" s="234">
        <f t="shared" si="6"/>
        <v>4795.9345312802434</v>
      </c>
      <c r="G33" s="234">
        <f t="shared" si="6"/>
        <v>3873.2685710105702</v>
      </c>
      <c r="H33" s="234">
        <f t="shared" si="6"/>
        <v>3419</v>
      </c>
      <c r="I33" s="686">
        <f t="shared" si="2"/>
        <v>88.271699659286796</v>
      </c>
      <c r="J33" s="686"/>
      <c r="K33" s="232">
        <f t="shared" si="10"/>
        <v>3419</v>
      </c>
      <c r="L33" s="235"/>
      <c r="N33" s="140" t="s">
        <v>144</v>
      </c>
      <c r="O33" s="140" t="s">
        <v>114</v>
      </c>
      <c r="P33" s="140">
        <v>11618.63</v>
      </c>
    </row>
    <row r="34" spans="1:43" s="236" customFormat="1" ht="22.15" customHeight="1" x14ac:dyDescent="0.2">
      <c r="A34" s="578" t="s">
        <v>105</v>
      </c>
      <c r="B34" s="234">
        <f t="shared" si="9"/>
        <v>2433.9900000000002</v>
      </c>
      <c r="C34" s="234">
        <f t="shared" si="9"/>
        <v>3229.67</v>
      </c>
      <c r="D34" s="234">
        <f t="shared" si="9"/>
        <v>2748.7452631578944</v>
      </c>
      <c r="E34" s="234">
        <f t="shared" si="9"/>
        <v>2655.9685157703116</v>
      </c>
      <c r="F34" s="234">
        <f t="shared" si="6"/>
        <v>2513.5326894654008</v>
      </c>
      <c r="G34" s="234">
        <f t="shared" si="6"/>
        <v>2913</v>
      </c>
      <c r="H34" s="234">
        <f t="shared" si="6"/>
        <v>3980.2000000000003</v>
      </c>
      <c r="I34" s="686">
        <f t="shared" si="2"/>
        <v>136.63577068314453</v>
      </c>
      <c r="J34" s="686"/>
      <c r="K34" s="235">
        <f t="shared" si="10"/>
        <v>3980.2000000000003</v>
      </c>
      <c r="L34" s="235"/>
      <c r="M34" s="235"/>
      <c r="N34" s="140" t="s">
        <v>145</v>
      </c>
      <c r="O34" s="140" t="s">
        <v>114</v>
      </c>
      <c r="P34" s="140">
        <v>7132.73</v>
      </c>
      <c r="Q34" s="235"/>
      <c r="R34" s="235"/>
      <c r="S34" s="235"/>
      <c r="T34" s="235"/>
      <c r="U34" s="235"/>
      <c r="V34" s="235"/>
      <c r="W34" s="235"/>
      <c r="X34" s="235"/>
      <c r="Y34" s="235"/>
      <c r="Z34" s="235"/>
      <c r="AA34" s="235"/>
      <c r="AB34" s="235"/>
      <c r="AC34" s="235"/>
      <c r="AD34" s="235"/>
      <c r="AE34" s="235"/>
      <c r="AF34" s="235"/>
      <c r="AG34" s="235"/>
      <c r="AH34" s="235"/>
      <c r="AI34" s="235"/>
      <c r="AJ34" s="235"/>
      <c r="AK34" s="235"/>
      <c r="AL34" s="235"/>
      <c r="AM34" s="235"/>
      <c r="AN34" s="235"/>
      <c r="AO34" s="235"/>
      <c r="AP34" s="235"/>
      <c r="AQ34" s="235"/>
    </row>
    <row r="35" spans="1:43" ht="5.0999999999999996" customHeight="1" x14ac:dyDescent="0.2">
      <c r="A35" s="579"/>
      <c r="B35" s="580"/>
      <c r="C35" s="580"/>
      <c r="D35" s="580"/>
      <c r="E35" s="580"/>
      <c r="F35" s="580"/>
      <c r="G35" s="580"/>
      <c r="H35" s="580"/>
      <c r="I35" s="686"/>
      <c r="J35" s="687"/>
    </row>
    <row r="36" spans="1:43" ht="5.0999999999999996" customHeight="1" x14ac:dyDescent="0.2">
      <c r="A36" s="571"/>
      <c r="B36" s="84"/>
      <c r="C36" s="567"/>
      <c r="D36" s="568"/>
      <c r="E36" s="568"/>
      <c r="F36" s="568"/>
      <c r="I36" s="686"/>
    </row>
    <row r="37" spans="1:43" ht="15" customHeight="1" x14ac:dyDescent="0.2">
      <c r="A37" s="578" t="s">
        <v>146</v>
      </c>
      <c r="B37" s="84"/>
      <c r="D37" s="567"/>
      <c r="E37" s="568"/>
      <c r="F37" s="568"/>
      <c r="I37" s="686"/>
    </row>
    <row r="38" spans="1:43" ht="15" customHeight="1" x14ac:dyDescent="0.2">
      <c r="A38" s="581"/>
      <c r="B38" s="84"/>
      <c r="D38" s="567"/>
      <c r="E38" s="568"/>
      <c r="F38" s="568"/>
      <c r="I38" s="686"/>
    </row>
    <row r="39" spans="1:43" ht="15" customHeight="1" x14ac:dyDescent="0.2">
      <c r="A39" s="230" t="s">
        <v>147</v>
      </c>
      <c r="B39" s="84"/>
      <c r="D39" s="567"/>
      <c r="E39" s="568"/>
      <c r="F39" s="568"/>
      <c r="I39" s="686"/>
    </row>
    <row r="40" spans="1:43" ht="15" customHeight="1" x14ac:dyDescent="0.2">
      <c r="A40" s="230" t="s">
        <v>148</v>
      </c>
      <c r="B40" s="84"/>
      <c r="D40" s="567"/>
      <c r="E40" s="568"/>
      <c r="F40" s="568"/>
      <c r="I40" s="686"/>
    </row>
    <row r="41" spans="1:43" ht="15" customHeight="1" x14ac:dyDescent="0.2">
      <c r="A41" s="569"/>
      <c r="B41" s="84"/>
      <c r="D41" s="567"/>
      <c r="E41" s="570"/>
      <c r="F41" s="570"/>
      <c r="G41" s="649"/>
      <c r="H41" s="570" t="s">
        <v>114</v>
      </c>
      <c r="I41" s="686"/>
      <c r="J41" s="681"/>
    </row>
    <row r="42" spans="1:43" ht="5.0999999999999996" customHeight="1" x14ac:dyDescent="0.2">
      <c r="A42" s="572"/>
      <c r="B42" s="573"/>
      <c r="C42" s="572"/>
      <c r="D42" s="572"/>
      <c r="E42" s="572"/>
      <c r="F42" s="572"/>
      <c r="G42" s="573"/>
      <c r="H42" s="573"/>
      <c r="I42" s="686"/>
      <c r="J42" s="682"/>
    </row>
    <row r="43" spans="1:43" s="232" customFormat="1" ht="15" customHeight="1" x14ac:dyDescent="0.2">
      <c r="A43" s="214" t="s">
        <v>97</v>
      </c>
      <c r="B43" s="215">
        <v>2018</v>
      </c>
      <c r="C43" s="215">
        <v>2019</v>
      </c>
      <c r="D43" s="215">
        <v>2020</v>
      </c>
      <c r="E43" s="215">
        <v>2021</v>
      </c>
      <c r="F43" s="215">
        <v>2022</v>
      </c>
      <c r="G43" s="215">
        <v>2023</v>
      </c>
      <c r="H43" s="215">
        <v>2024</v>
      </c>
      <c r="I43" s="686"/>
      <c r="J43" s="683"/>
    </row>
    <row r="44" spans="1:43" ht="5.0999999999999996" customHeight="1" x14ac:dyDescent="0.2">
      <c r="A44" s="576"/>
      <c r="B44" s="582"/>
      <c r="C44" s="582"/>
      <c r="D44" s="582"/>
      <c r="E44" s="582"/>
      <c r="F44" s="582"/>
      <c r="G44" s="576"/>
      <c r="H44" s="576"/>
      <c r="I44" s="686"/>
      <c r="J44" s="684"/>
    </row>
    <row r="45" spans="1:43" ht="5.0999999999999996" customHeight="1" x14ac:dyDescent="0.2">
      <c r="A45" s="583"/>
      <c r="B45" s="567"/>
      <c r="C45" s="567"/>
      <c r="D45" s="568"/>
      <c r="E45" s="568"/>
      <c r="F45" s="568"/>
      <c r="G45" s="166"/>
      <c r="H45" s="166"/>
      <c r="I45" s="686"/>
      <c r="J45" s="685"/>
    </row>
    <row r="46" spans="1:43" s="236" customFormat="1" ht="22.15" customHeight="1" x14ac:dyDescent="0.2">
      <c r="A46" s="578" t="s">
        <v>112</v>
      </c>
      <c r="B46" s="234">
        <f>SUM(B47,B51)</f>
        <v>33174.777595789485</v>
      </c>
      <c r="C46" s="234">
        <f>SUM(C47,C51)</f>
        <v>26043.650586868098</v>
      </c>
      <c r="D46" s="234">
        <f>SUM(D47,D51)</f>
        <v>20492.722414643144</v>
      </c>
      <c r="E46" s="234">
        <v>22546.00871302266</v>
      </c>
      <c r="F46" s="234">
        <v>28996.440344439292</v>
      </c>
      <c r="G46" s="234">
        <v>24800.253289473694</v>
      </c>
      <c r="H46" s="234">
        <v>31961</v>
      </c>
      <c r="I46" s="686">
        <f t="shared" si="2"/>
        <v>128.87368377630901</v>
      </c>
      <c r="J46" s="686"/>
      <c r="K46" s="235"/>
      <c r="L46" s="235"/>
      <c r="M46" s="235"/>
      <c r="N46" s="140" t="s">
        <v>113</v>
      </c>
      <c r="O46" s="140" t="s">
        <v>114</v>
      </c>
      <c r="P46" s="140">
        <v>4850.3500000000004</v>
      </c>
      <c r="Q46" s="235"/>
      <c r="R46" s="235"/>
      <c r="S46" s="235"/>
      <c r="T46" s="235"/>
      <c r="U46" s="235"/>
      <c r="V46" s="235"/>
      <c r="W46" s="235"/>
      <c r="X46" s="235"/>
      <c r="Y46" s="235"/>
      <c r="Z46" s="235"/>
      <c r="AA46" s="235"/>
      <c r="AB46" s="235"/>
      <c r="AC46" s="235"/>
      <c r="AD46" s="235"/>
      <c r="AE46" s="235"/>
      <c r="AF46" s="235"/>
      <c r="AG46" s="235"/>
      <c r="AH46" s="235"/>
      <c r="AI46" s="235"/>
      <c r="AJ46" s="235"/>
      <c r="AK46" s="235"/>
      <c r="AL46" s="235"/>
      <c r="AM46" s="235"/>
      <c r="AN46" s="235"/>
      <c r="AO46" s="235"/>
      <c r="AP46" s="235"/>
      <c r="AQ46" s="235"/>
    </row>
    <row r="47" spans="1:43" ht="22.15" customHeight="1" x14ac:dyDescent="0.2">
      <c r="A47" s="673" t="s">
        <v>115</v>
      </c>
      <c r="B47" s="234">
        <v>23020.952235971898</v>
      </c>
      <c r="C47" s="234">
        <v>15800.029999999999</v>
      </c>
      <c r="D47" s="234">
        <v>12718.640661938533</v>
      </c>
      <c r="E47" s="234">
        <v>14410.419888140646</v>
      </c>
      <c r="F47" s="234">
        <v>17691.50918013175</v>
      </c>
      <c r="G47" s="234">
        <v>18696</v>
      </c>
      <c r="H47" s="234">
        <v>22136</v>
      </c>
      <c r="I47" s="686">
        <f t="shared" si="2"/>
        <v>118.39965768078733</v>
      </c>
      <c r="J47" s="686"/>
      <c r="N47" s="140" t="s">
        <v>116</v>
      </c>
      <c r="O47" s="140" t="s">
        <v>114</v>
      </c>
      <c r="P47" s="140">
        <v>1062.48</v>
      </c>
    </row>
    <row r="48" spans="1:43" ht="22.15" customHeight="1" x14ac:dyDescent="0.2">
      <c r="A48" s="674" t="s">
        <v>117</v>
      </c>
      <c r="B48" s="234">
        <v>1892.1362334727305</v>
      </c>
      <c r="C48" s="234">
        <v>2296.58</v>
      </c>
      <c r="D48" s="234">
        <v>2463.0300000000002</v>
      </c>
      <c r="E48" s="234">
        <v>2063.090055585028</v>
      </c>
      <c r="F48" s="234">
        <v>2675.0245433789964</v>
      </c>
      <c r="G48" s="234">
        <v>2593.36</v>
      </c>
      <c r="H48" s="234">
        <v>2276</v>
      </c>
      <c r="I48" s="686">
        <f t="shared" si="2"/>
        <v>87.762593700835978</v>
      </c>
      <c r="J48" s="686"/>
      <c r="N48" s="140" t="s">
        <v>118</v>
      </c>
      <c r="O48" s="140" t="s">
        <v>114</v>
      </c>
      <c r="P48" s="140">
        <v>3787.87</v>
      </c>
    </row>
    <row r="49" spans="1:43" ht="22.15" customHeight="1" x14ac:dyDescent="0.2">
      <c r="A49" s="675" t="s">
        <v>344</v>
      </c>
      <c r="B49" s="234">
        <v>5685.3955478917051</v>
      </c>
      <c r="C49" s="234">
        <v>4296.6183035714275</v>
      </c>
      <c r="D49" s="234">
        <v>2849.2671394799049</v>
      </c>
      <c r="E49" s="234">
        <v>3772.2045205608679</v>
      </c>
      <c r="F49" s="234">
        <v>5271.9856058191572</v>
      </c>
      <c r="G49" s="234">
        <v>6832</v>
      </c>
      <c r="H49" s="234">
        <v>9218</v>
      </c>
      <c r="I49" s="686">
        <f t="shared" si="2"/>
        <v>134.92388758782201</v>
      </c>
      <c r="J49" s="686"/>
      <c r="N49" s="140" t="s">
        <v>119</v>
      </c>
      <c r="O49" s="140" t="s">
        <v>114</v>
      </c>
      <c r="P49" s="140">
        <v>4168.8500000000004</v>
      </c>
    </row>
    <row r="50" spans="1:43" ht="22.15" customHeight="1" x14ac:dyDescent="0.2">
      <c r="A50" s="675" t="s">
        <v>345</v>
      </c>
      <c r="B50" s="234">
        <v>842.72264875933888</v>
      </c>
      <c r="C50" s="234">
        <v>786.43705463182903</v>
      </c>
      <c r="D50" s="234">
        <v>475.86152635719901</v>
      </c>
      <c r="E50" s="234">
        <v>462.60404364761268</v>
      </c>
      <c r="F50" s="234">
        <v>802.95180249257783</v>
      </c>
      <c r="G50" s="234">
        <v>785</v>
      </c>
      <c r="H50" s="234">
        <v>1184</v>
      </c>
      <c r="I50" s="686">
        <f t="shared" si="2"/>
        <v>150.828025477707</v>
      </c>
      <c r="J50" s="686"/>
      <c r="N50" s="140" t="s">
        <v>120</v>
      </c>
      <c r="O50" s="140" t="s">
        <v>114</v>
      </c>
      <c r="P50" s="140">
        <v>114.52</v>
      </c>
    </row>
    <row r="51" spans="1:43" s="236" customFormat="1" ht="22.15" customHeight="1" x14ac:dyDescent="0.2">
      <c r="A51" s="673" t="s">
        <v>121</v>
      </c>
      <c r="B51" s="234">
        <f>SUM(B52:B53)</f>
        <v>10153.825359817589</v>
      </c>
      <c r="C51" s="234">
        <f>SUM(C52:C53)</f>
        <v>10243.620586868099</v>
      </c>
      <c r="D51" s="234">
        <f>SUM(D52:D53)</f>
        <v>7774.081752704612</v>
      </c>
      <c r="E51" s="234">
        <v>8135.5888248820156</v>
      </c>
      <c r="F51" s="234">
        <f>SUM(F52+F53)</f>
        <v>9602.6817115636295</v>
      </c>
      <c r="G51" s="234">
        <f>SUM(G52+G53)</f>
        <v>7398.9237993047182</v>
      </c>
      <c r="H51" s="234">
        <v>9349</v>
      </c>
      <c r="I51" s="686">
        <f t="shared" si="2"/>
        <v>126.35621414128541</v>
      </c>
      <c r="J51" s="686"/>
      <c r="K51" s="235"/>
      <c r="L51" s="235"/>
      <c r="M51" s="235"/>
      <c r="N51" s="140" t="s">
        <v>122</v>
      </c>
      <c r="O51" s="140" t="s">
        <v>114</v>
      </c>
      <c r="P51" s="140">
        <v>526.54999999999995</v>
      </c>
      <c r="Q51" s="235"/>
      <c r="R51" s="235"/>
      <c r="S51" s="235"/>
      <c r="T51" s="235"/>
      <c r="U51" s="235"/>
      <c r="V51" s="235"/>
      <c r="W51" s="235"/>
      <c r="X51" s="235"/>
      <c r="Y51" s="235"/>
      <c r="Z51" s="235"/>
      <c r="AA51" s="235"/>
      <c r="AB51" s="235"/>
      <c r="AC51" s="235"/>
      <c r="AD51" s="235"/>
      <c r="AE51" s="235"/>
      <c r="AF51" s="235"/>
      <c r="AG51" s="235"/>
      <c r="AH51" s="235"/>
      <c r="AI51" s="235"/>
      <c r="AJ51" s="235"/>
      <c r="AK51" s="235"/>
      <c r="AL51" s="235"/>
      <c r="AM51" s="235"/>
      <c r="AN51" s="235"/>
      <c r="AO51" s="235"/>
      <c r="AP51" s="235"/>
      <c r="AQ51" s="235"/>
    </row>
    <row r="52" spans="1:43" ht="22.15" customHeight="1" x14ac:dyDescent="0.2">
      <c r="A52" s="675" t="s">
        <v>346</v>
      </c>
      <c r="B52" s="234">
        <v>2829.2020854371376</v>
      </c>
      <c r="C52" s="234">
        <v>2052.1905868680997</v>
      </c>
      <c r="D52" s="234">
        <v>1638.474366893144</v>
      </c>
      <c r="E52" s="234">
        <v>1234.250231620887</v>
      </c>
      <c r="F52" s="234">
        <v>978.82770148961356</v>
      </c>
      <c r="G52" s="234">
        <v>798.01082279306297</v>
      </c>
      <c r="H52" s="234">
        <v>949</v>
      </c>
      <c r="I52" s="686">
        <f t="shared" si="2"/>
        <v>118.92069291472392</v>
      </c>
      <c r="J52" s="686"/>
      <c r="N52" s="140" t="s">
        <v>123</v>
      </c>
      <c r="O52" s="140" t="s">
        <v>114</v>
      </c>
      <c r="P52" s="140">
        <v>36.799999999999997</v>
      </c>
    </row>
    <row r="53" spans="1:43" ht="22.15" customHeight="1" x14ac:dyDescent="0.2">
      <c r="A53" s="675" t="s">
        <v>347</v>
      </c>
      <c r="B53" s="234">
        <v>7324.6232743804512</v>
      </c>
      <c r="C53" s="234">
        <v>8191.43</v>
      </c>
      <c r="D53" s="234">
        <v>6135.6073858114678</v>
      </c>
      <c r="E53" s="234">
        <v>6901.3385932611282</v>
      </c>
      <c r="F53" s="234">
        <v>8623.8540100740156</v>
      </c>
      <c r="G53" s="234">
        <v>6600.912976511655</v>
      </c>
      <c r="H53" s="234">
        <v>8491</v>
      </c>
      <c r="I53" s="686">
        <f t="shared" si="2"/>
        <v>128.63372127785857</v>
      </c>
      <c r="J53" s="686"/>
      <c r="N53" s="140" t="s">
        <v>124</v>
      </c>
      <c r="O53" s="140" t="s">
        <v>114</v>
      </c>
      <c r="P53" s="140">
        <v>5413.1</v>
      </c>
    </row>
    <row r="54" spans="1:43" s="236" customFormat="1" ht="22.15" customHeight="1" x14ac:dyDescent="0.2">
      <c r="A54" s="578" t="s">
        <v>119</v>
      </c>
      <c r="B54" s="234">
        <v>36709.521043809866</v>
      </c>
      <c r="C54" s="234">
        <v>23851.947431302269</v>
      </c>
      <c r="D54" s="234">
        <v>18385.52311435523</v>
      </c>
      <c r="E54" s="234">
        <v>17658.909649951751</v>
      </c>
      <c r="F54" s="234">
        <v>14312.658608684784</v>
      </c>
      <c r="G54" s="234">
        <v>14949</v>
      </c>
      <c r="H54" s="234">
        <v>15046</v>
      </c>
      <c r="I54" s="686">
        <f t="shared" si="2"/>
        <v>100.6488728343033</v>
      </c>
      <c r="J54" s="686"/>
      <c r="K54" s="235"/>
      <c r="L54" s="235"/>
      <c r="M54" s="235"/>
      <c r="N54" s="140" t="s">
        <v>125</v>
      </c>
      <c r="O54" s="140" t="s">
        <v>114</v>
      </c>
      <c r="P54" s="140">
        <v>1395.37</v>
      </c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235"/>
      <c r="AG54" s="235"/>
      <c r="AH54" s="235"/>
      <c r="AI54" s="235"/>
      <c r="AJ54" s="235"/>
      <c r="AK54" s="235"/>
      <c r="AL54" s="235"/>
      <c r="AM54" s="235"/>
      <c r="AN54" s="235"/>
      <c r="AO54" s="235"/>
      <c r="AP54" s="235"/>
      <c r="AQ54" s="235"/>
    </row>
    <row r="55" spans="1:43" ht="22.15" customHeight="1" x14ac:dyDescent="0.2">
      <c r="A55" s="674" t="s">
        <v>126</v>
      </c>
      <c r="B55" s="234">
        <v>3626.3066219437337</v>
      </c>
      <c r="C55" s="234">
        <v>2563.0115830115833</v>
      </c>
      <c r="D55" s="234">
        <v>1841.8953211736716</v>
      </c>
      <c r="E55" s="234">
        <v>2231.761037726264</v>
      </c>
      <c r="F55" s="234">
        <v>2216.7345924958167</v>
      </c>
      <c r="G55" s="234">
        <v>2108.3538272363953</v>
      </c>
      <c r="H55" s="234">
        <v>2304</v>
      </c>
      <c r="I55" s="686">
        <f t="shared" si="2"/>
        <v>109.27957016683747</v>
      </c>
      <c r="J55" s="686"/>
      <c r="N55" s="140" t="s">
        <v>127</v>
      </c>
      <c r="O55" s="140" t="s">
        <v>114</v>
      </c>
      <c r="P55" s="140">
        <v>4017.73</v>
      </c>
    </row>
    <row r="56" spans="1:43" ht="22.15" customHeight="1" x14ac:dyDescent="0.2">
      <c r="A56" s="675" t="s">
        <v>348</v>
      </c>
      <c r="B56" s="234">
        <v>375.51224416205832</v>
      </c>
      <c r="C56" s="234">
        <v>170.14673514306673</v>
      </c>
      <c r="D56" s="234">
        <v>190.20285499624342</v>
      </c>
      <c r="E56" s="234">
        <v>183.94011726860847</v>
      </c>
      <c r="F56" s="234">
        <v>220.4679850386857</v>
      </c>
      <c r="G56" s="234">
        <v>242.85734767025093</v>
      </c>
      <c r="H56" s="234">
        <v>216</v>
      </c>
      <c r="I56" s="686">
        <f t="shared" si="2"/>
        <v>88.941101462280017</v>
      </c>
      <c r="J56" s="686"/>
      <c r="N56" s="140" t="s">
        <v>128</v>
      </c>
      <c r="O56" s="140" t="s">
        <v>114</v>
      </c>
      <c r="P56" s="140">
        <v>8887.24</v>
      </c>
    </row>
    <row r="57" spans="1:43" ht="22.15" customHeight="1" x14ac:dyDescent="0.2">
      <c r="A57" s="675" t="s">
        <v>349</v>
      </c>
      <c r="B57" s="234">
        <v>630.12300746998585</v>
      </c>
      <c r="C57" s="234">
        <v>447.40033222591364</v>
      </c>
      <c r="D57" s="234">
        <v>462.43697478991595</v>
      </c>
      <c r="E57" s="234">
        <v>612.57843569584645</v>
      </c>
      <c r="F57" s="234">
        <v>644.53004337119603</v>
      </c>
      <c r="G57" s="234">
        <v>611</v>
      </c>
      <c r="H57" s="234">
        <v>558</v>
      </c>
      <c r="I57" s="686">
        <f t="shared" si="2"/>
        <v>91.325695581014728</v>
      </c>
      <c r="J57" s="686"/>
      <c r="N57" s="140" t="s">
        <v>129</v>
      </c>
      <c r="O57" s="140" t="s">
        <v>114</v>
      </c>
      <c r="P57" s="140">
        <v>6754.89</v>
      </c>
    </row>
    <row r="58" spans="1:43" s="236" customFormat="1" ht="22.15" customHeight="1" x14ac:dyDescent="0.2">
      <c r="A58" s="578" t="s">
        <v>130</v>
      </c>
      <c r="B58" s="234">
        <f t="shared" ref="B58:F58" si="11">SUM(B59:B60)</f>
        <v>34379.976882261952</v>
      </c>
      <c r="C58" s="234">
        <f t="shared" si="11"/>
        <v>29878.68</v>
      </c>
      <c r="D58" s="234">
        <f t="shared" si="11"/>
        <v>37452.046070460703</v>
      </c>
      <c r="E58" s="234">
        <f t="shared" si="11"/>
        <v>37914.583971691085</v>
      </c>
      <c r="F58" s="234">
        <f t="shared" si="11"/>
        <v>19045.935621390076</v>
      </c>
      <c r="G58" s="234">
        <f t="shared" ref="G58" si="12">SUM(G59:G60)</f>
        <v>20873.762850467287</v>
      </c>
      <c r="H58" s="234">
        <v>25794</v>
      </c>
      <c r="I58" s="686">
        <f t="shared" si="2"/>
        <v>123.57139527156488</v>
      </c>
      <c r="J58" s="686"/>
      <c r="K58" s="235"/>
      <c r="L58" s="235"/>
      <c r="M58" s="235"/>
      <c r="N58" s="140" t="s">
        <v>131</v>
      </c>
      <c r="O58" s="140" t="s">
        <v>114</v>
      </c>
      <c r="P58" s="140">
        <v>208.33</v>
      </c>
      <c r="Q58" s="235"/>
      <c r="R58" s="235"/>
      <c r="S58" s="235"/>
      <c r="T58" s="235"/>
      <c r="U58" s="235"/>
      <c r="V58" s="235"/>
      <c r="W58" s="235"/>
      <c r="X58" s="235"/>
      <c r="Y58" s="235"/>
      <c r="Z58" s="235"/>
      <c r="AA58" s="235"/>
      <c r="AB58" s="235"/>
      <c r="AC58" s="235"/>
      <c r="AD58" s="235"/>
      <c r="AE58" s="235"/>
      <c r="AF58" s="235"/>
      <c r="AG58" s="235"/>
      <c r="AH58" s="235"/>
      <c r="AI58" s="235"/>
      <c r="AJ58" s="235"/>
      <c r="AK58" s="235"/>
      <c r="AL58" s="235"/>
      <c r="AM58" s="235"/>
      <c r="AN58" s="235"/>
      <c r="AO58" s="235"/>
      <c r="AP58" s="235"/>
      <c r="AQ58" s="235"/>
    </row>
    <row r="59" spans="1:43" ht="22.15" customHeight="1" x14ac:dyDescent="0.2">
      <c r="A59" s="675" t="s">
        <v>354</v>
      </c>
      <c r="B59" s="234">
        <v>21144.43272372022</v>
      </c>
      <c r="C59" s="234">
        <v>18446.060000000001</v>
      </c>
      <c r="D59" s="234">
        <v>16847.046070460703</v>
      </c>
      <c r="E59" s="234">
        <v>14636.708391951293</v>
      </c>
      <c r="F59" s="234">
        <v>7157.6438824451634</v>
      </c>
      <c r="G59" s="234">
        <v>5130.2990654205596</v>
      </c>
      <c r="H59" s="234">
        <v>6891</v>
      </c>
      <c r="I59" s="686">
        <f t="shared" si="2"/>
        <v>134.31965489978907</v>
      </c>
      <c r="J59" s="686"/>
      <c r="N59" s="140" t="s">
        <v>132</v>
      </c>
      <c r="O59" s="140" t="s">
        <v>114</v>
      </c>
      <c r="P59" s="140">
        <v>580.16999999999996</v>
      </c>
    </row>
    <row r="60" spans="1:43" ht="22.15" customHeight="1" x14ac:dyDescent="0.2">
      <c r="A60" s="675" t="s">
        <v>355</v>
      </c>
      <c r="B60" s="234">
        <v>13235.544158541728</v>
      </c>
      <c r="C60" s="234">
        <v>11432.619999999999</v>
      </c>
      <c r="D60" s="234">
        <v>20605</v>
      </c>
      <c r="E60" s="234">
        <v>23277.87557973979</v>
      </c>
      <c r="F60" s="234">
        <v>11888.291738944914</v>
      </c>
      <c r="G60" s="234">
        <v>15743.463785046726</v>
      </c>
      <c r="H60" s="234">
        <v>18914</v>
      </c>
      <c r="I60" s="686">
        <f t="shared" si="2"/>
        <v>120.13874620123099</v>
      </c>
      <c r="J60" s="686"/>
      <c r="N60" s="140" t="s">
        <v>101</v>
      </c>
      <c r="O60" s="140" t="s">
        <v>114</v>
      </c>
      <c r="P60" s="140">
        <v>7509.31</v>
      </c>
    </row>
    <row r="61" spans="1:43" s="236" customFormat="1" ht="22.15" customHeight="1" x14ac:dyDescent="0.2">
      <c r="A61" s="578" t="s">
        <v>133</v>
      </c>
      <c r="B61" s="234">
        <v>15333.196618084368</v>
      </c>
      <c r="C61" s="234">
        <f>C62</f>
        <v>11328.43</v>
      </c>
      <c r="D61" s="234">
        <f>D62</f>
        <v>5000.9090909090901</v>
      </c>
      <c r="E61" s="234">
        <v>5080.9708783204742</v>
      </c>
      <c r="F61" s="234">
        <v>7131.0400000000081</v>
      </c>
      <c r="G61" s="234">
        <v>6001.3859373556352</v>
      </c>
      <c r="H61" s="234">
        <v>6817</v>
      </c>
      <c r="I61" s="686">
        <f t="shared" si="2"/>
        <v>113.59042846365827</v>
      </c>
      <c r="J61" s="686"/>
      <c r="K61" s="235"/>
      <c r="L61" s="235"/>
      <c r="M61" s="235"/>
      <c r="N61" s="140" t="s">
        <v>134</v>
      </c>
      <c r="O61" s="140" t="s">
        <v>114</v>
      </c>
      <c r="P61" s="140">
        <v>3658.08</v>
      </c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235"/>
      <c r="AG61" s="235"/>
      <c r="AH61" s="235"/>
      <c r="AI61" s="235"/>
      <c r="AJ61" s="235"/>
      <c r="AK61" s="235"/>
      <c r="AL61" s="235"/>
      <c r="AM61" s="235"/>
      <c r="AN61" s="235"/>
      <c r="AO61" s="235"/>
      <c r="AP61" s="235"/>
      <c r="AQ61" s="235"/>
    </row>
    <row r="62" spans="1:43" ht="22.15" customHeight="1" x14ac:dyDescent="0.2">
      <c r="A62" s="675" t="s">
        <v>144</v>
      </c>
      <c r="B62" s="234">
        <v>15333.196618084368</v>
      </c>
      <c r="C62" s="234">
        <v>11328.43</v>
      </c>
      <c r="D62" s="234">
        <v>5000.9090909090901</v>
      </c>
      <c r="E62" s="234">
        <v>5080.9708783204742</v>
      </c>
      <c r="F62" s="234">
        <v>7131.0400000000081</v>
      </c>
      <c r="G62" s="234">
        <v>6001.3859373556352</v>
      </c>
      <c r="H62" s="234">
        <v>6502</v>
      </c>
      <c r="I62" s="686">
        <f t="shared" si="2"/>
        <v>108.34164087878921</v>
      </c>
      <c r="J62" s="686"/>
      <c r="N62" s="140" t="s">
        <v>135</v>
      </c>
      <c r="O62" s="140" t="s">
        <v>114</v>
      </c>
      <c r="P62" s="140">
        <v>63.8</v>
      </c>
    </row>
    <row r="63" spans="1:43" s="236" customFormat="1" ht="22.15" customHeight="1" x14ac:dyDescent="0.2">
      <c r="A63" s="578" t="s">
        <v>136</v>
      </c>
      <c r="B63" s="234">
        <v>357.09988955929475</v>
      </c>
      <c r="C63" s="234">
        <v>215.2</v>
      </c>
      <c r="D63" s="234">
        <v>281.2</v>
      </c>
      <c r="E63" s="234">
        <v>254.0008213552361</v>
      </c>
      <c r="F63" s="234">
        <v>210.3980254288262</v>
      </c>
      <c r="G63" s="234">
        <v>73.199389025966397</v>
      </c>
      <c r="H63" s="664">
        <v>120</v>
      </c>
      <c r="I63" s="686">
        <f t="shared" si="2"/>
        <v>163.93579454253612</v>
      </c>
      <c r="J63" s="686"/>
      <c r="K63" s="235"/>
      <c r="L63" s="235"/>
      <c r="M63" s="235"/>
      <c r="N63" s="140" t="s">
        <v>137</v>
      </c>
      <c r="O63" s="140" t="s">
        <v>114</v>
      </c>
      <c r="P63" s="140">
        <v>3079.73</v>
      </c>
      <c r="Q63" s="235"/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5"/>
      <c r="AC63" s="235"/>
      <c r="AD63" s="235"/>
      <c r="AE63" s="235"/>
      <c r="AF63" s="235"/>
      <c r="AG63" s="235"/>
      <c r="AH63" s="235"/>
      <c r="AI63" s="235"/>
      <c r="AJ63" s="235"/>
      <c r="AK63" s="235"/>
      <c r="AL63" s="235"/>
      <c r="AM63" s="235"/>
      <c r="AN63" s="235"/>
      <c r="AO63" s="235"/>
      <c r="AP63" s="235"/>
      <c r="AQ63" s="235"/>
    </row>
    <row r="64" spans="1:43" s="236" customFormat="1" ht="22.15" customHeight="1" x14ac:dyDescent="0.2">
      <c r="A64" s="578" t="s">
        <v>101</v>
      </c>
      <c r="B64" s="234">
        <v>3756.493165542011</v>
      </c>
      <c r="C64" s="234">
        <v>3108.1481481481483</v>
      </c>
      <c r="D64" s="234">
        <v>1024.9872773536895</v>
      </c>
      <c r="E64" s="234">
        <v>339.891596255298</v>
      </c>
      <c r="F64" s="234">
        <v>363.13196156222079</v>
      </c>
      <c r="G64" s="234">
        <v>241.61121380160196</v>
      </c>
      <c r="H64" s="234">
        <v>239</v>
      </c>
      <c r="I64" s="686">
        <f t="shared" si="2"/>
        <v>98.91924974817347</v>
      </c>
      <c r="J64" s="686"/>
      <c r="K64" s="235"/>
      <c r="L64" s="235"/>
      <c r="M64" s="235"/>
      <c r="N64" s="140" t="s">
        <v>138</v>
      </c>
      <c r="O64" s="140" t="s">
        <v>114</v>
      </c>
      <c r="P64" s="140">
        <v>8080.94</v>
      </c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5"/>
      <c r="AE64" s="235"/>
      <c r="AF64" s="235"/>
      <c r="AG64" s="235"/>
      <c r="AH64" s="235"/>
      <c r="AI64" s="235"/>
      <c r="AJ64" s="235"/>
      <c r="AK64" s="235"/>
      <c r="AL64" s="235"/>
      <c r="AM64" s="235"/>
      <c r="AN64" s="235"/>
      <c r="AO64" s="235"/>
      <c r="AP64" s="235"/>
      <c r="AQ64" s="235"/>
    </row>
    <row r="65" spans="1:43" ht="22.15" customHeight="1" x14ac:dyDescent="0.2">
      <c r="A65" s="674" t="s">
        <v>102</v>
      </c>
      <c r="B65" s="234">
        <v>1696.5452000523346</v>
      </c>
      <c r="C65" s="234">
        <v>1178.0087847730601</v>
      </c>
      <c r="D65" s="234">
        <v>288.39813374805601</v>
      </c>
      <c r="E65" s="234">
        <v>95.901913879991994</v>
      </c>
      <c r="F65" s="234">
        <v>94.069659712563819</v>
      </c>
      <c r="G65" s="234">
        <v>42.119780842622326</v>
      </c>
      <c r="H65" s="234">
        <v>40</v>
      </c>
      <c r="I65" s="686">
        <f t="shared" si="2"/>
        <v>94.967255763882676</v>
      </c>
      <c r="J65" s="686"/>
      <c r="N65" s="140" t="s">
        <v>139</v>
      </c>
      <c r="O65" s="140" t="s">
        <v>114</v>
      </c>
      <c r="P65" s="140">
        <v>2667.84</v>
      </c>
    </row>
    <row r="66" spans="1:43" ht="22.15" customHeight="1" x14ac:dyDescent="0.2">
      <c r="A66" s="675" t="s">
        <v>327</v>
      </c>
      <c r="B66" s="234">
        <v>1888.5715793591487</v>
      </c>
      <c r="C66" s="234">
        <v>1652.148070907195</v>
      </c>
      <c r="D66" s="234">
        <v>547.80126849894282</v>
      </c>
      <c r="E66" s="234">
        <v>110.76417976123406</v>
      </c>
      <c r="F66" s="234">
        <v>16.050556117290192</v>
      </c>
      <c r="G66" s="234">
        <v>14.526988474266803</v>
      </c>
      <c r="H66" s="234">
        <v>8</v>
      </c>
      <c r="I66" s="686">
        <f t="shared" si="2"/>
        <v>55.069913589945017</v>
      </c>
      <c r="J66" s="686"/>
      <c r="N66" s="140" t="s">
        <v>140</v>
      </c>
      <c r="O66" s="140" t="s">
        <v>114</v>
      </c>
      <c r="P66" s="140">
        <v>155.4</v>
      </c>
    </row>
    <row r="67" spans="1:43" ht="22.15" customHeight="1" x14ac:dyDescent="0.2">
      <c r="A67" s="675" t="s">
        <v>328</v>
      </c>
      <c r="B67" s="234">
        <v>106.97618702717013</v>
      </c>
      <c r="C67" s="234">
        <v>45.226917057902973</v>
      </c>
      <c r="D67" s="234">
        <v>23.951734539969838</v>
      </c>
      <c r="E67" s="234">
        <v>23.326069991594121</v>
      </c>
      <c r="F67" s="234">
        <v>29.249403644448027</v>
      </c>
      <c r="G67" s="234">
        <v>12.923280423280422</v>
      </c>
      <c r="H67" s="234">
        <v>18</v>
      </c>
      <c r="I67" s="686">
        <f t="shared" si="2"/>
        <v>139.28352098259981</v>
      </c>
      <c r="J67" s="686"/>
      <c r="N67" s="140" t="s">
        <v>141</v>
      </c>
      <c r="O67" s="140" t="s">
        <v>114</v>
      </c>
      <c r="P67" s="140">
        <v>1036.42</v>
      </c>
    </row>
    <row r="68" spans="1:43" s="236" customFormat="1" ht="22.15" customHeight="1" x14ac:dyDescent="0.2">
      <c r="A68" s="578" t="s">
        <v>103</v>
      </c>
      <c r="B68" s="234">
        <v>7180.0716503037274</v>
      </c>
      <c r="C68" s="234">
        <v>9222.347931873479</v>
      </c>
      <c r="D68" s="234">
        <v>7286.625141562854</v>
      </c>
      <c r="E68" s="234">
        <v>7095.9475996745623</v>
      </c>
      <c r="F68" s="234">
        <v>6061.5048538092451</v>
      </c>
      <c r="G68" s="234">
        <v>6591.2509088596835</v>
      </c>
      <c r="H68" s="234">
        <v>6188</v>
      </c>
      <c r="I68" s="686">
        <f t="shared" si="2"/>
        <v>93.882027638825733</v>
      </c>
      <c r="J68" s="686"/>
      <c r="K68" s="235"/>
      <c r="L68" s="235"/>
      <c r="M68" s="235"/>
      <c r="N68" s="140" t="s">
        <v>142</v>
      </c>
      <c r="O68" s="140" t="s">
        <v>114</v>
      </c>
      <c r="P68" s="140">
        <v>227.99</v>
      </c>
      <c r="Q68" s="235"/>
      <c r="R68" s="235"/>
      <c r="S68" s="235"/>
      <c r="T68" s="235"/>
      <c r="U68" s="235"/>
      <c r="V68" s="235"/>
      <c r="W68" s="235"/>
      <c r="X68" s="235"/>
      <c r="Y68" s="235"/>
      <c r="Z68" s="235"/>
      <c r="AA68" s="235"/>
      <c r="AB68" s="235"/>
      <c r="AC68" s="235"/>
      <c r="AD68" s="235"/>
      <c r="AE68" s="235"/>
      <c r="AF68" s="235"/>
      <c r="AG68" s="235"/>
      <c r="AH68" s="235"/>
      <c r="AI68" s="235"/>
      <c r="AJ68" s="235"/>
      <c r="AK68" s="235"/>
      <c r="AL68" s="235"/>
      <c r="AM68" s="235"/>
      <c r="AN68" s="235"/>
      <c r="AO68" s="235"/>
      <c r="AP68" s="235"/>
      <c r="AQ68" s="235"/>
    </row>
    <row r="69" spans="1:43" ht="22.15" customHeight="1" x14ac:dyDescent="0.2">
      <c r="A69" s="578" t="s">
        <v>143</v>
      </c>
      <c r="B69" s="234">
        <v>3878.5365874796253</v>
      </c>
      <c r="C69" s="234">
        <v>5248.94</v>
      </c>
      <c r="D69" s="234">
        <v>5168.5668789808915</v>
      </c>
      <c r="E69" s="234">
        <v>4494.4912957309234</v>
      </c>
      <c r="F69" s="234">
        <v>3101.1665893748941</v>
      </c>
      <c r="G69" s="234">
        <v>4064.4260731319564</v>
      </c>
      <c r="H69" s="234">
        <v>3825</v>
      </c>
      <c r="I69" s="686">
        <f t="shared" si="2"/>
        <v>94.109227998641884</v>
      </c>
      <c r="J69" s="686"/>
      <c r="N69" s="140" t="s">
        <v>105</v>
      </c>
      <c r="O69" s="140" t="s">
        <v>114</v>
      </c>
      <c r="P69" s="140">
        <v>51.7</v>
      </c>
    </row>
    <row r="70" spans="1:43" ht="22.15" customHeight="1" x14ac:dyDescent="0.2">
      <c r="A70" s="675" t="s">
        <v>132</v>
      </c>
      <c r="B70" s="234">
        <v>858.49944032110227</v>
      </c>
      <c r="C70" s="234">
        <v>819.76</v>
      </c>
      <c r="D70" s="234">
        <v>580.16999999999996</v>
      </c>
      <c r="E70" s="234">
        <v>437.39792691504766</v>
      </c>
      <c r="F70" s="234">
        <v>467.63264950078053</v>
      </c>
      <c r="G70" s="234">
        <v>390.0667142488947</v>
      </c>
      <c r="H70" s="234">
        <v>327</v>
      </c>
      <c r="I70" s="686">
        <f t="shared" si="2"/>
        <v>83.831813393681955</v>
      </c>
      <c r="J70" s="686"/>
      <c r="N70" s="140" t="s">
        <v>133</v>
      </c>
      <c r="O70" s="140" t="s">
        <v>114</v>
      </c>
      <c r="P70" s="140">
        <v>1348.03</v>
      </c>
    </row>
    <row r="71" spans="1:43" ht="22.15" customHeight="1" x14ac:dyDescent="0.2">
      <c r="A71" s="675" t="s">
        <v>353</v>
      </c>
      <c r="B71" s="234">
        <v>394.27161590693913</v>
      </c>
      <c r="C71" s="234">
        <v>471.72604908946948</v>
      </c>
      <c r="D71" s="234">
        <v>313.19923371647508</v>
      </c>
      <c r="E71" s="234">
        <v>349.1668670691609</v>
      </c>
      <c r="F71" s="234">
        <v>497.99384897066778</v>
      </c>
      <c r="G71" s="234">
        <v>447.26857101057033</v>
      </c>
      <c r="H71" s="234">
        <v>430</v>
      </c>
      <c r="I71" s="686">
        <f t="shared" si="2"/>
        <v>96.139104750518626</v>
      </c>
      <c r="J71" s="686"/>
      <c r="N71" s="140" t="s">
        <v>144</v>
      </c>
      <c r="O71" s="140" t="s">
        <v>114</v>
      </c>
      <c r="P71" s="140">
        <v>1348.03</v>
      </c>
    </row>
    <row r="72" spans="1:43" s="236" customFormat="1" ht="22.15" customHeight="1" x14ac:dyDescent="0.2">
      <c r="A72" s="578" t="s">
        <v>105</v>
      </c>
      <c r="B72" s="234">
        <v>193.63</v>
      </c>
      <c r="C72" s="234">
        <v>439.6</v>
      </c>
      <c r="D72" s="234">
        <v>282.10526315789474</v>
      </c>
      <c r="E72" s="234">
        <v>212.18836565096953</v>
      </c>
      <c r="F72" s="234">
        <v>182.32351306281265</v>
      </c>
      <c r="G72" s="234">
        <v>152</v>
      </c>
      <c r="H72" s="664">
        <v>102</v>
      </c>
      <c r="I72" s="686">
        <f t="shared" ref="I72" si="13">H72*100/G72</f>
        <v>67.10526315789474</v>
      </c>
      <c r="J72" s="686"/>
      <c r="K72" s="235"/>
      <c r="L72" s="235"/>
      <c r="M72" s="235"/>
      <c r="N72" s="140" t="s">
        <v>145</v>
      </c>
      <c r="O72" s="140" t="s">
        <v>114</v>
      </c>
      <c r="P72" s="140">
        <v>7</v>
      </c>
      <c r="Q72" s="235"/>
      <c r="R72" s="235"/>
      <c r="S72" s="235"/>
      <c r="T72" s="235"/>
      <c r="U72" s="235"/>
      <c r="V72" s="235"/>
      <c r="W72" s="235"/>
      <c r="X72" s="235"/>
      <c r="Y72" s="235"/>
      <c r="Z72" s="235"/>
      <c r="AA72" s="235"/>
      <c r="AB72" s="235"/>
      <c r="AC72" s="235"/>
      <c r="AD72" s="235"/>
      <c r="AE72" s="235"/>
      <c r="AF72" s="235"/>
      <c r="AG72" s="235"/>
      <c r="AH72" s="235"/>
      <c r="AI72" s="235"/>
      <c r="AJ72" s="235"/>
      <c r="AK72" s="235"/>
      <c r="AL72" s="235"/>
      <c r="AM72" s="235"/>
      <c r="AN72" s="235"/>
      <c r="AO72" s="235"/>
      <c r="AP72" s="235"/>
      <c r="AQ72" s="235"/>
    </row>
    <row r="73" spans="1:43" ht="5.0999999999999996" customHeight="1" x14ac:dyDescent="0.2">
      <c r="A73" s="579"/>
      <c r="B73" s="579"/>
      <c r="C73" s="579"/>
      <c r="D73" s="579"/>
      <c r="E73" s="579"/>
      <c r="F73" s="579"/>
      <c r="G73" s="580"/>
      <c r="H73" s="580"/>
      <c r="I73" s="687"/>
      <c r="J73" s="687"/>
    </row>
    <row r="74" spans="1:43" ht="15" customHeight="1" x14ac:dyDescent="0.2">
      <c r="A74" s="578" t="s">
        <v>146</v>
      </c>
      <c r="B74" s="84"/>
      <c r="C74" s="567"/>
      <c r="D74" s="568"/>
      <c r="E74" s="568"/>
      <c r="F74" s="568"/>
    </row>
    <row r="75" spans="1:43" ht="15" customHeight="1" x14ac:dyDescent="0.2">
      <c r="A75" s="571"/>
      <c r="B75" s="84"/>
      <c r="D75" s="567"/>
      <c r="E75" s="568"/>
      <c r="F75" s="568"/>
    </row>
    <row r="76" spans="1:43" ht="5.0999999999999996" customHeight="1" x14ac:dyDescent="0.2">
      <c r="A76" s="571"/>
      <c r="B76" s="84"/>
      <c r="D76" s="567"/>
      <c r="E76" s="568"/>
      <c r="F76" s="568"/>
    </row>
    <row r="77" spans="1:43" s="237" customFormat="1" ht="15" customHeight="1" x14ac:dyDescent="0.2">
      <c r="A77" s="230" t="s">
        <v>149</v>
      </c>
      <c r="B77" s="239"/>
      <c r="C77" s="239"/>
      <c r="D77" s="239"/>
      <c r="E77" s="584"/>
      <c r="F77" s="584"/>
      <c r="G77" s="239"/>
      <c r="H77" s="239"/>
      <c r="I77" s="688"/>
      <c r="J77" s="688"/>
      <c r="K77" s="238"/>
      <c r="L77" s="238"/>
      <c r="M77" s="238"/>
      <c r="N77" s="238"/>
      <c r="O77" s="238"/>
      <c r="P77" s="238"/>
      <c r="Q77" s="238"/>
      <c r="R77" s="238"/>
      <c r="S77" s="238"/>
      <c r="T77" s="238"/>
      <c r="U77" s="238"/>
      <c r="V77" s="238"/>
      <c r="W77" s="238"/>
      <c r="X77" s="238"/>
      <c r="Y77" s="238"/>
      <c r="Z77" s="238"/>
      <c r="AA77" s="238"/>
      <c r="AB77" s="238"/>
      <c r="AC77" s="238"/>
      <c r="AD77" s="238"/>
      <c r="AE77" s="238"/>
      <c r="AF77" s="238"/>
      <c r="AG77" s="238"/>
      <c r="AH77" s="238"/>
      <c r="AI77" s="238"/>
      <c r="AJ77" s="238"/>
      <c r="AK77" s="238"/>
      <c r="AL77" s="238"/>
      <c r="AM77" s="238"/>
      <c r="AN77" s="238"/>
      <c r="AO77" s="238"/>
      <c r="AP77" s="238"/>
      <c r="AQ77" s="238"/>
    </row>
    <row r="78" spans="1:43" s="237" customFormat="1" ht="15" customHeight="1" x14ac:dyDescent="0.2">
      <c r="A78" s="230" t="s">
        <v>150</v>
      </c>
      <c r="B78" s="239"/>
      <c r="C78" s="239"/>
      <c r="D78" s="239"/>
      <c r="E78" s="584"/>
      <c r="F78" s="584"/>
      <c r="G78" s="239"/>
      <c r="H78" s="239"/>
      <c r="I78" s="688"/>
      <c r="J78" s="688"/>
      <c r="K78" s="238"/>
      <c r="L78" s="238"/>
      <c r="M78" s="238"/>
      <c r="N78" s="238"/>
      <c r="O78" s="238"/>
      <c r="P78" s="238"/>
      <c r="Q78" s="238"/>
      <c r="R78" s="238"/>
      <c r="S78" s="238"/>
      <c r="T78" s="238"/>
      <c r="U78" s="238"/>
      <c r="V78" s="238"/>
      <c r="W78" s="238"/>
      <c r="X78" s="238"/>
      <c r="Y78" s="238"/>
      <c r="Z78" s="238"/>
      <c r="AA78" s="238"/>
      <c r="AB78" s="238"/>
      <c r="AC78" s="238"/>
      <c r="AD78" s="238"/>
      <c r="AE78" s="238"/>
      <c r="AF78" s="238"/>
      <c r="AG78" s="238"/>
      <c r="AH78" s="238"/>
      <c r="AI78" s="238"/>
      <c r="AJ78" s="238"/>
      <c r="AK78" s="238"/>
      <c r="AL78" s="238"/>
      <c r="AM78" s="238"/>
      <c r="AN78" s="238"/>
      <c r="AO78" s="238"/>
      <c r="AP78" s="238"/>
      <c r="AQ78" s="238"/>
    </row>
    <row r="79" spans="1:43" ht="15" customHeight="1" x14ac:dyDescent="0.2">
      <c r="A79" s="569"/>
      <c r="B79" s="84"/>
      <c r="C79" s="567"/>
      <c r="D79" s="570"/>
      <c r="E79" s="570"/>
      <c r="F79" s="570"/>
      <c r="G79" s="649"/>
      <c r="H79" s="570" t="s">
        <v>114</v>
      </c>
      <c r="I79" s="681"/>
      <c r="J79" s="681"/>
    </row>
    <row r="80" spans="1:43" ht="5.0999999999999996" customHeight="1" x14ac:dyDescent="0.2">
      <c r="A80" s="572"/>
      <c r="B80" s="573"/>
      <c r="C80" s="572"/>
      <c r="D80" s="572"/>
      <c r="E80" s="572"/>
      <c r="F80" s="572"/>
      <c r="G80" s="573"/>
      <c r="H80" s="573"/>
      <c r="I80" s="682"/>
      <c r="J80" s="682"/>
    </row>
    <row r="81" spans="1:43" s="232" customFormat="1" ht="15" customHeight="1" x14ac:dyDescent="0.2">
      <c r="A81" s="214" t="s">
        <v>97</v>
      </c>
      <c r="B81" s="215">
        <v>2018</v>
      </c>
      <c r="C81" s="215">
        <v>2019</v>
      </c>
      <c r="D81" s="215">
        <v>2020</v>
      </c>
      <c r="E81" s="215">
        <v>2021</v>
      </c>
      <c r="F81" s="215">
        <v>2022</v>
      </c>
      <c r="G81" s="215">
        <v>2023</v>
      </c>
      <c r="H81" s="215">
        <v>2024</v>
      </c>
      <c r="I81" s="683"/>
      <c r="J81" s="683"/>
    </row>
    <row r="82" spans="1:43" ht="5.0999999999999996" customHeight="1" x14ac:dyDescent="0.2">
      <c r="A82" s="576"/>
      <c r="B82" s="577"/>
      <c r="C82" s="576"/>
      <c r="D82" s="576"/>
      <c r="E82" s="576"/>
      <c r="F82" s="576"/>
      <c r="G82" s="576"/>
      <c r="H82" s="576"/>
      <c r="I82" s="684"/>
      <c r="J82" s="684"/>
    </row>
    <row r="83" spans="1:43" ht="5.0999999999999996" customHeight="1" x14ac:dyDescent="0.2">
      <c r="A83" s="166"/>
      <c r="B83" s="567"/>
      <c r="C83" s="567"/>
      <c r="D83" s="568"/>
      <c r="E83" s="568"/>
      <c r="F83" s="568"/>
      <c r="G83" s="166"/>
      <c r="H83" s="166"/>
      <c r="I83" s="685"/>
      <c r="J83" s="685"/>
    </row>
    <row r="84" spans="1:43" s="236" customFormat="1" ht="22.15" customHeight="1" x14ac:dyDescent="0.2">
      <c r="A84" s="578" t="s">
        <v>112</v>
      </c>
      <c r="B84" s="234">
        <f>SUM(B85+B89)</f>
        <v>290089.47866622231</v>
      </c>
      <c r="C84" s="234">
        <f>SUM(C85+C89)</f>
        <v>303737.77</v>
      </c>
      <c r="D84" s="234">
        <f>SUM(D85+D89)</f>
        <v>262886.32249884913</v>
      </c>
      <c r="E84" s="234">
        <v>272425.3898335367</v>
      </c>
      <c r="F84" s="234">
        <v>308404.47409657313</v>
      </c>
      <c r="G84" s="234">
        <v>129626</v>
      </c>
      <c r="H84" s="234">
        <v>179071</v>
      </c>
      <c r="I84" s="709">
        <f>H84*100/G84</f>
        <v>138.1443537561909</v>
      </c>
      <c r="J84" s="686"/>
      <c r="K84" s="235"/>
      <c r="L84" s="235"/>
      <c r="M84" s="235"/>
      <c r="N84" s="140" t="s">
        <v>113</v>
      </c>
      <c r="O84" s="140" t="s">
        <v>114</v>
      </c>
      <c r="P84" s="140">
        <v>39933.85</v>
      </c>
      <c r="Q84" s="235"/>
      <c r="R84" s="235"/>
      <c r="S84" s="235"/>
      <c r="T84" s="235"/>
      <c r="U84" s="235"/>
      <c r="V84" s="235"/>
      <c r="W84" s="235"/>
      <c r="X84" s="235"/>
      <c r="Y84" s="235"/>
      <c r="Z84" s="235"/>
      <c r="AA84" s="235"/>
      <c r="AB84" s="235"/>
      <c r="AC84" s="235"/>
      <c r="AD84" s="235"/>
      <c r="AE84" s="235"/>
      <c r="AF84" s="235"/>
      <c r="AG84" s="235"/>
      <c r="AH84" s="235"/>
      <c r="AI84" s="235"/>
      <c r="AJ84" s="235"/>
      <c r="AK84" s="235"/>
      <c r="AL84" s="235"/>
      <c r="AM84" s="235"/>
      <c r="AN84" s="235"/>
      <c r="AO84" s="235"/>
      <c r="AP84" s="235"/>
      <c r="AQ84" s="235"/>
    </row>
    <row r="85" spans="1:43" ht="22.15" customHeight="1" x14ac:dyDescent="0.2">
      <c r="A85" s="673" t="s">
        <v>115</v>
      </c>
      <c r="B85" s="234">
        <v>212674.66794031367</v>
      </c>
      <c r="C85" s="234">
        <v>204190.53</v>
      </c>
      <c r="D85" s="234">
        <v>170754.96909765142</v>
      </c>
      <c r="E85" s="234">
        <v>175551.36336975341</v>
      </c>
      <c r="F85" s="234">
        <v>202874.08270675823</v>
      </c>
      <c r="G85" s="234">
        <v>117543</v>
      </c>
      <c r="H85" s="234">
        <v>73622.28</v>
      </c>
      <c r="I85" s="709">
        <f t="shared" ref="I85:I110" si="14">H85*100/G85</f>
        <v>62.634338072024704</v>
      </c>
      <c r="J85" s="686"/>
      <c r="N85" s="140" t="s">
        <v>116</v>
      </c>
      <c r="O85" s="140" t="s">
        <v>114</v>
      </c>
      <c r="P85" s="140">
        <v>18288.29</v>
      </c>
    </row>
    <row r="86" spans="1:43" ht="22.15" customHeight="1" x14ac:dyDescent="0.2">
      <c r="A86" s="674" t="s">
        <v>117</v>
      </c>
      <c r="B86" s="234">
        <v>4270.1881630490579</v>
      </c>
      <c r="C86" s="234">
        <v>4022.46</v>
      </c>
      <c r="D86" s="234">
        <v>3107.3762376237623</v>
      </c>
      <c r="E86" s="234">
        <v>2862.2159979616185</v>
      </c>
      <c r="F86" s="234">
        <v>2872.0421911831672</v>
      </c>
      <c r="G86" s="234">
        <v>2343</v>
      </c>
      <c r="H86" s="234">
        <v>1730.28</v>
      </c>
      <c r="I86" s="709">
        <f t="shared" si="14"/>
        <v>73.848911651728557</v>
      </c>
      <c r="J86" s="686"/>
      <c r="N86" s="140" t="s">
        <v>118</v>
      </c>
      <c r="O86" s="140" t="s">
        <v>114</v>
      </c>
      <c r="P86" s="140">
        <v>21645.56</v>
      </c>
    </row>
    <row r="87" spans="1:43" ht="22.15" customHeight="1" x14ac:dyDescent="0.2">
      <c r="A87" s="675" t="s">
        <v>344</v>
      </c>
      <c r="B87" s="234">
        <v>49354.181341350872</v>
      </c>
      <c r="C87" s="234">
        <v>38278.74</v>
      </c>
      <c r="D87" s="234">
        <v>30603.974025974025</v>
      </c>
      <c r="E87" s="234">
        <v>33274.126163837529</v>
      </c>
      <c r="F87" s="234">
        <v>27049.5409421603</v>
      </c>
      <c r="G87" s="234">
        <v>32813</v>
      </c>
      <c r="H87" s="234">
        <v>23667.940000000002</v>
      </c>
      <c r="I87" s="709">
        <f t="shared" si="14"/>
        <v>72.12976564166641</v>
      </c>
      <c r="J87" s="686"/>
      <c r="N87" s="140" t="s">
        <v>119</v>
      </c>
      <c r="O87" s="140" t="s">
        <v>114</v>
      </c>
      <c r="P87" s="140">
        <v>24896.67</v>
      </c>
    </row>
    <row r="88" spans="1:43" ht="22.15" customHeight="1" x14ac:dyDescent="0.2">
      <c r="A88" s="675" t="s">
        <v>345</v>
      </c>
      <c r="B88" s="234">
        <v>13077.28860422871</v>
      </c>
      <c r="C88" s="234">
        <v>10526.726907630522</v>
      </c>
      <c r="D88" s="234">
        <v>6474.9525745257451</v>
      </c>
      <c r="E88" s="234">
        <v>5432.8469547853383</v>
      </c>
      <c r="F88" s="234">
        <v>5773.6687946358488</v>
      </c>
      <c r="G88" s="234">
        <v>6002</v>
      </c>
      <c r="H88" s="234">
        <v>7397.34</v>
      </c>
      <c r="I88" s="709">
        <f t="shared" si="14"/>
        <v>123.24791736087971</v>
      </c>
      <c r="J88" s="686"/>
      <c r="N88" s="140" t="s">
        <v>120</v>
      </c>
      <c r="O88" s="140" t="s">
        <v>114</v>
      </c>
      <c r="P88" s="140">
        <v>995.59</v>
      </c>
    </row>
    <row r="89" spans="1:43" ht="22.15" customHeight="1" x14ac:dyDescent="0.2">
      <c r="A89" s="673" t="s">
        <v>121</v>
      </c>
      <c r="B89" s="234">
        <f>SUM(B90:B91)</f>
        <v>77414.810725908639</v>
      </c>
      <c r="C89" s="234">
        <f>SUM(C90:C91)</f>
        <v>99547.239999999991</v>
      </c>
      <c r="D89" s="234">
        <f>SUM(D90:D91)</f>
        <v>92131.353401197688</v>
      </c>
      <c r="E89" s="234">
        <f t="shared" ref="E89:H89" si="15">SUM(E90:E91)</f>
        <v>96874.026463783317</v>
      </c>
      <c r="F89" s="234">
        <f t="shared" si="15"/>
        <v>85212.707010540107</v>
      </c>
      <c r="G89" s="234">
        <f t="shared" si="15"/>
        <v>89331</v>
      </c>
      <c r="H89" s="234">
        <f t="shared" si="15"/>
        <v>87248</v>
      </c>
      <c r="I89" s="709">
        <f t="shared" si="14"/>
        <v>97.66822267745799</v>
      </c>
      <c r="J89" s="686"/>
      <c r="N89" s="140" t="s">
        <v>122</v>
      </c>
      <c r="O89" s="140" t="s">
        <v>114</v>
      </c>
      <c r="P89" s="140">
        <v>4086.14</v>
      </c>
    </row>
    <row r="90" spans="1:43" ht="22.15" customHeight="1" x14ac:dyDescent="0.2">
      <c r="A90" s="675" t="s">
        <v>346</v>
      </c>
      <c r="B90" s="585">
        <v>21805.701432332942</v>
      </c>
      <c r="C90" s="585">
        <v>37789.199999999997</v>
      </c>
      <c r="D90" s="585">
        <v>34456.391184572996</v>
      </c>
      <c r="E90" s="585">
        <v>34144.013282071894</v>
      </c>
      <c r="F90" s="234">
        <v>29003.372170388368</v>
      </c>
      <c r="G90" s="234">
        <v>32101</v>
      </c>
      <c r="H90" s="234">
        <v>30123</v>
      </c>
      <c r="I90" s="709">
        <f t="shared" si="14"/>
        <v>93.838198186972363</v>
      </c>
      <c r="J90" s="686"/>
      <c r="N90" s="140" t="s">
        <v>123</v>
      </c>
      <c r="O90" s="140" t="s">
        <v>114</v>
      </c>
      <c r="P90" s="140">
        <v>916.82</v>
      </c>
    </row>
    <row r="91" spans="1:43" ht="22.15" customHeight="1" x14ac:dyDescent="0.2">
      <c r="A91" s="675" t="s">
        <v>347</v>
      </c>
      <c r="B91" s="585">
        <v>55609.10929357569</v>
      </c>
      <c r="C91" s="585">
        <v>61758.04</v>
      </c>
      <c r="D91" s="585">
        <v>57674.962216624692</v>
      </c>
      <c r="E91" s="585">
        <v>62730.013181711423</v>
      </c>
      <c r="F91" s="234">
        <v>56209.334840151736</v>
      </c>
      <c r="G91" s="234">
        <v>57230</v>
      </c>
      <c r="H91" s="234">
        <v>57125</v>
      </c>
      <c r="I91" s="709">
        <f t="shared" si="14"/>
        <v>99.816529792067101</v>
      </c>
      <c r="J91" s="686"/>
      <c r="N91" s="140" t="s">
        <v>124</v>
      </c>
      <c r="O91" s="140" t="s">
        <v>114</v>
      </c>
      <c r="P91" s="140">
        <v>24198.92</v>
      </c>
    </row>
    <row r="92" spans="1:43" s="236" customFormat="1" ht="22.15" customHeight="1" x14ac:dyDescent="0.2">
      <c r="A92" s="578" t="s">
        <v>119</v>
      </c>
      <c r="B92" s="234">
        <v>173714.95378094472</v>
      </c>
      <c r="C92" s="234">
        <v>154664.26999999999</v>
      </c>
      <c r="D92" s="234">
        <v>133803.13057583131</v>
      </c>
      <c r="E92" s="234">
        <v>145200.95621244033</v>
      </c>
      <c r="F92" s="234">
        <v>148945.13133781488</v>
      </c>
      <c r="G92" s="234">
        <v>157930</v>
      </c>
      <c r="H92" s="234">
        <v>94372.04</v>
      </c>
      <c r="I92" s="709">
        <f t="shared" si="14"/>
        <v>59.755613246374978</v>
      </c>
      <c r="J92" s="686"/>
      <c r="K92" s="235"/>
      <c r="L92" s="235"/>
      <c r="M92" s="235"/>
      <c r="N92" s="140" t="s">
        <v>125</v>
      </c>
      <c r="O92" s="140" t="s">
        <v>114</v>
      </c>
      <c r="P92" s="140">
        <v>4718.87</v>
      </c>
      <c r="Q92" s="235"/>
      <c r="R92" s="235"/>
      <c r="S92" s="235"/>
      <c r="T92" s="235"/>
      <c r="U92" s="235"/>
      <c r="V92" s="235"/>
      <c r="W92" s="235"/>
      <c r="X92" s="235"/>
      <c r="Y92" s="235"/>
      <c r="Z92" s="235"/>
      <c r="AA92" s="235"/>
      <c r="AB92" s="235"/>
      <c r="AC92" s="235"/>
      <c r="AD92" s="235"/>
      <c r="AE92" s="235"/>
      <c r="AF92" s="235"/>
      <c r="AG92" s="235"/>
      <c r="AH92" s="235"/>
      <c r="AI92" s="235"/>
      <c r="AJ92" s="235"/>
      <c r="AK92" s="235"/>
      <c r="AL92" s="235"/>
      <c r="AM92" s="235"/>
      <c r="AN92" s="235"/>
      <c r="AO92" s="235"/>
      <c r="AP92" s="235"/>
      <c r="AQ92" s="235"/>
    </row>
    <row r="93" spans="1:43" ht="22.15" customHeight="1" x14ac:dyDescent="0.2">
      <c r="A93" s="674" t="s">
        <v>126</v>
      </c>
      <c r="B93" s="234">
        <v>42768.317647820266</v>
      </c>
      <c r="C93" s="234">
        <v>34720.449999999997</v>
      </c>
      <c r="D93" s="234">
        <v>23236.669565217391</v>
      </c>
      <c r="E93" s="234">
        <v>26552.855311568866</v>
      </c>
      <c r="F93" s="234">
        <v>32575.4288417963</v>
      </c>
      <c r="G93" s="234">
        <v>27640</v>
      </c>
      <c r="H93" s="234">
        <v>16413.71</v>
      </c>
      <c r="I93" s="709">
        <f t="shared" si="14"/>
        <v>59.383900144717799</v>
      </c>
      <c r="J93" s="686"/>
      <c r="N93" s="140" t="s">
        <v>127</v>
      </c>
      <c r="O93" s="140" t="s">
        <v>114</v>
      </c>
      <c r="P93" s="140">
        <v>19480.05</v>
      </c>
    </row>
    <row r="94" spans="1:43" ht="22.15" customHeight="1" x14ac:dyDescent="0.2">
      <c r="A94" s="675" t="s">
        <v>348</v>
      </c>
      <c r="B94" s="234">
        <v>6776.2494945363896</v>
      </c>
      <c r="C94" s="234">
        <v>7283.5266457680254</v>
      </c>
      <c r="D94" s="234">
        <v>6445.34</v>
      </c>
      <c r="E94" s="234">
        <v>6447.2490801618533</v>
      </c>
      <c r="F94" s="234">
        <v>8702.1109311382897</v>
      </c>
      <c r="G94" s="234">
        <v>2213</v>
      </c>
      <c r="H94" s="234">
        <v>3382.4700000000003</v>
      </c>
      <c r="I94" s="709">
        <f t="shared" si="14"/>
        <v>152.84545865341167</v>
      </c>
      <c r="J94" s="686"/>
      <c r="N94" s="140" t="s">
        <v>128</v>
      </c>
      <c r="O94" s="140" t="s">
        <v>114</v>
      </c>
      <c r="P94" s="140">
        <v>12183.38</v>
      </c>
    </row>
    <row r="95" spans="1:43" ht="22.15" customHeight="1" x14ac:dyDescent="0.2">
      <c r="A95" s="675" t="s">
        <v>349</v>
      </c>
      <c r="B95" s="234">
        <v>6647.0362252614486</v>
      </c>
      <c r="C95" s="234">
        <v>8503.1793960923624</v>
      </c>
      <c r="D95" s="234">
        <v>7159.07</v>
      </c>
      <c r="E95" s="234">
        <v>7725.3710624671794</v>
      </c>
      <c r="F95" s="234">
        <v>13710.894365346376</v>
      </c>
      <c r="G95" s="234">
        <v>5404</v>
      </c>
      <c r="H95" s="234">
        <v>2740.57</v>
      </c>
      <c r="I95" s="709">
        <f t="shared" si="14"/>
        <v>50.71373056994819</v>
      </c>
      <c r="J95" s="686"/>
      <c r="N95" s="140" t="s">
        <v>129</v>
      </c>
      <c r="O95" s="140" t="s">
        <v>114</v>
      </c>
      <c r="P95" s="140">
        <v>4797.28</v>
      </c>
    </row>
    <row r="96" spans="1:43" s="236" customFormat="1" ht="22.15" customHeight="1" x14ac:dyDescent="0.2">
      <c r="A96" s="578" t="s">
        <v>130</v>
      </c>
      <c r="B96" s="234">
        <f>SUM(B97:B98)</f>
        <v>244040.15638774814</v>
      </c>
      <c r="C96" s="234">
        <f>SUM(C97:C98)</f>
        <v>215495.49</v>
      </c>
      <c r="D96" s="234">
        <f>SUM(D97:D98)</f>
        <v>165747.53248587571</v>
      </c>
      <c r="E96" s="234">
        <f t="shared" ref="E96:H96" si="16">SUM(E97:E98)</f>
        <v>154638.72823745187</v>
      </c>
      <c r="F96" s="234">
        <f t="shared" si="16"/>
        <v>129081.13430609007</v>
      </c>
      <c r="G96" s="234">
        <f t="shared" si="16"/>
        <v>124645</v>
      </c>
      <c r="H96" s="234">
        <f t="shared" si="16"/>
        <v>127245.53</v>
      </c>
      <c r="I96" s="709">
        <f t="shared" si="14"/>
        <v>102.08634923181836</v>
      </c>
      <c r="J96" s="686"/>
      <c r="K96" s="235"/>
      <c r="L96" s="235"/>
      <c r="M96" s="235"/>
      <c r="N96" s="140" t="s">
        <v>131</v>
      </c>
      <c r="O96" s="140" t="s">
        <v>114</v>
      </c>
      <c r="P96" s="140">
        <v>1424.75</v>
      </c>
      <c r="Q96" s="235"/>
      <c r="R96" s="235"/>
      <c r="S96" s="235"/>
      <c r="T96" s="235"/>
      <c r="U96" s="235"/>
      <c r="V96" s="235"/>
      <c r="W96" s="235"/>
      <c r="X96" s="235"/>
      <c r="Y96" s="235"/>
      <c r="Z96" s="235"/>
      <c r="AA96" s="235"/>
      <c r="AB96" s="235"/>
      <c r="AC96" s="235"/>
      <c r="AD96" s="235"/>
      <c r="AE96" s="235"/>
      <c r="AF96" s="235"/>
      <c r="AG96" s="235"/>
      <c r="AH96" s="235"/>
      <c r="AI96" s="235"/>
      <c r="AJ96" s="235"/>
      <c r="AK96" s="235"/>
      <c r="AL96" s="235"/>
      <c r="AM96" s="235"/>
      <c r="AN96" s="235"/>
      <c r="AO96" s="235"/>
      <c r="AP96" s="235"/>
      <c r="AQ96" s="235"/>
    </row>
    <row r="97" spans="1:43" ht="22.15" customHeight="1" x14ac:dyDescent="0.2">
      <c r="A97" s="675" t="s">
        <v>354</v>
      </c>
      <c r="B97" s="234">
        <v>112571.95599649692</v>
      </c>
      <c r="C97" s="234">
        <v>98663</v>
      </c>
      <c r="D97" s="234">
        <v>57748.615819209037</v>
      </c>
      <c r="E97" s="234">
        <v>51881.369133390937</v>
      </c>
      <c r="F97" s="234">
        <v>45857.094796644633</v>
      </c>
      <c r="G97" s="234">
        <v>24823</v>
      </c>
      <c r="H97" s="234">
        <v>39428.71</v>
      </c>
      <c r="I97" s="709">
        <f t="shared" si="14"/>
        <v>158.83942311565886</v>
      </c>
      <c r="J97" s="686"/>
      <c r="N97" s="140" t="s">
        <v>132</v>
      </c>
      <c r="O97" s="140" t="s">
        <v>114</v>
      </c>
      <c r="P97" s="140">
        <v>1455.14</v>
      </c>
    </row>
    <row r="98" spans="1:43" ht="22.15" customHeight="1" x14ac:dyDescent="0.2">
      <c r="A98" s="675" t="s">
        <v>355</v>
      </c>
      <c r="B98" s="234">
        <v>131468.20039125122</v>
      </c>
      <c r="C98" s="234">
        <v>116832.49</v>
      </c>
      <c r="D98" s="234">
        <v>107998.91666666667</v>
      </c>
      <c r="E98" s="234">
        <v>102757.35910406092</v>
      </c>
      <c r="F98" s="234">
        <v>83224.039509445429</v>
      </c>
      <c r="G98" s="234">
        <v>99822</v>
      </c>
      <c r="H98" s="234">
        <v>87816.82</v>
      </c>
      <c r="I98" s="709">
        <f t="shared" si="14"/>
        <v>87.97341267456072</v>
      </c>
      <c r="J98" s="686"/>
      <c r="N98" s="140" t="s">
        <v>101</v>
      </c>
      <c r="O98" s="140" t="s">
        <v>114</v>
      </c>
      <c r="P98" s="140">
        <v>1750.24</v>
      </c>
    </row>
    <row r="99" spans="1:43" s="236" customFormat="1" ht="22.15" customHeight="1" x14ac:dyDescent="0.2">
      <c r="A99" s="578" t="s">
        <v>133</v>
      </c>
      <c r="B99" s="234">
        <v>132226.92110575465</v>
      </c>
      <c r="C99" s="234">
        <f>C100</f>
        <v>87510.3</v>
      </c>
      <c r="D99" s="234">
        <f>D100</f>
        <v>68095.153846153844</v>
      </c>
      <c r="E99" s="234">
        <f t="shared" ref="E99:H99" si="17">E100</f>
        <v>62238.309968251036</v>
      </c>
      <c r="F99" s="234">
        <f t="shared" si="17"/>
        <v>65015.592186121015</v>
      </c>
      <c r="G99" s="234">
        <f t="shared" si="17"/>
        <v>38379</v>
      </c>
      <c r="H99" s="234">
        <f t="shared" si="17"/>
        <v>20436.5</v>
      </c>
      <c r="I99" s="709">
        <f t="shared" si="14"/>
        <v>53.249172724667133</v>
      </c>
      <c r="J99" s="686"/>
      <c r="K99" s="235"/>
      <c r="L99" s="235"/>
      <c r="M99" s="235"/>
      <c r="N99" s="140" t="s">
        <v>134</v>
      </c>
      <c r="O99" s="140" t="s">
        <v>114</v>
      </c>
      <c r="P99" s="140">
        <v>373.21</v>
      </c>
      <c r="Q99" s="235"/>
      <c r="R99" s="235"/>
      <c r="S99" s="235"/>
      <c r="T99" s="235"/>
      <c r="U99" s="235"/>
      <c r="V99" s="235"/>
      <c r="W99" s="235"/>
      <c r="X99" s="235"/>
      <c r="Y99" s="235"/>
      <c r="Z99" s="235"/>
      <c r="AA99" s="235"/>
      <c r="AB99" s="235"/>
      <c r="AC99" s="235"/>
      <c r="AD99" s="235"/>
      <c r="AE99" s="235"/>
      <c r="AF99" s="235"/>
      <c r="AG99" s="235"/>
      <c r="AH99" s="235"/>
      <c r="AI99" s="235"/>
      <c r="AJ99" s="235"/>
      <c r="AK99" s="235"/>
      <c r="AL99" s="235"/>
      <c r="AM99" s="235"/>
      <c r="AN99" s="235"/>
      <c r="AO99" s="235"/>
      <c r="AP99" s="235"/>
      <c r="AQ99" s="235"/>
    </row>
    <row r="100" spans="1:43" ht="22.15" customHeight="1" x14ac:dyDescent="0.2">
      <c r="A100" s="675" t="s">
        <v>144</v>
      </c>
      <c r="B100" s="234">
        <v>132226.92110575465</v>
      </c>
      <c r="C100" s="234">
        <v>87510.3</v>
      </c>
      <c r="D100" s="234">
        <v>68095.153846153844</v>
      </c>
      <c r="E100" s="234">
        <v>62238.309968251036</v>
      </c>
      <c r="F100" s="234">
        <v>65015.592186121015</v>
      </c>
      <c r="G100" s="234">
        <v>38379</v>
      </c>
      <c r="H100" s="234">
        <v>20436.5</v>
      </c>
      <c r="I100" s="709">
        <f t="shared" si="14"/>
        <v>53.249172724667133</v>
      </c>
      <c r="J100" s="686"/>
      <c r="N100" s="140" t="s">
        <v>135</v>
      </c>
      <c r="O100" s="140" t="s">
        <v>114</v>
      </c>
      <c r="P100" s="140">
        <v>127.07</v>
      </c>
    </row>
    <row r="101" spans="1:43" s="236" customFormat="1" ht="22.15" customHeight="1" x14ac:dyDescent="0.2">
      <c r="A101" s="578" t="s">
        <v>136</v>
      </c>
      <c r="B101" s="234">
        <v>18409.436212641009</v>
      </c>
      <c r="C101" s="234">
        <v>15652.77</v>
      </c>
      <c r="D101" s="234">
        <v>15145.508982035928</v>
      </c>
      <c r="E101" s="234">
        <v>13557.390482193508</v>
      </c>
      <c r="F101" s="234">
        <v>11904.102480843736</v>
      </c>
      <c r="G101" s="234">
        <v>13597</v>
      </c>
      <c r="H101" s="234">
        <v>11490</v>
      </c>
      <c r="I101" s="709">
        <f t="shared" si="14"/>
        <v>84.503934691476061</v>
      </c>
      <c r="J101" s="686"/>
      <c r="K101" s="235"/>
      <c r="L101" s="235"/>
      <c r="M101" s="235"/>
      <c r="N101" s="140" t="s">
        <v>137</v>
      </c>
      <c r="O101" s="140" t="s">
        <v>114</v>
      </c>
      <c r="P101" s="140">
        <v>923.14</v>
      </c>
      <c r="Q101" s="235"/>
      <c r="R101" s="235"/>
      <c r="S101" s="235"/>
      <c r="T101" s="235"/>
      <c r="U101" s="235"/>
      <c r="V101" s="235"/>
      <c r="W101" s="235"/>
      <c r="X101" s="235"/>
      <c r="Y101" s="235"/>
      <c r="Z101" s="235"/>
      <c r="AA101" s="235"/>
      <c r="AB101" s="235"/>
      <c r="AC101" s="235"/>
      <c r="AD101" s="235"/>
      <c r="AE101" s="235"/>
      <c r="AF101" s="235"/>
      <c r="AG101" s="235"/>
      <c r="AH101" s="235"/>
      <c r="AI101" s="235"/>
      <c r="AJ101" s="235"/>
      <c r="AK101" s="235"/>
      <c r="AL101" s="235"/>
      <c r="AM101" s="235"/>
      <c r="AN101" s="235"/>
      <c r="AO101" s="235"/>
      <c r="AP101" s="235"/>
      <c r="AQ101" s="235"/>
    </row>
    <row r="102" spans="1:43" s="236" customFormat="1" ht="22.15" customHeight="1" x14ac:dyDescent="0.2">
      <c r="A102" s="578" t="s">
        <v>101</v>
      </c>
      <c r="B102" s="234">
        <v>7322.011993401321</v>
      </c>
      <c r="C102" s="234">
        <v>11073.835845896148</v>
      </c>
      <c r="D102" s="234">
        <v>9111.7449664429532</v>
      </c>
      <c r="E102" s="234">
        <v>9385.8416874005015</v>
      </c>
      <c r="F102" s="234">
        <v>8188.6092734530612</v>
      </c>
      <c r="G102" s="234">
        <v>6184</v>
      </c>
      <c r="H102" s="664">
        <v>2938.8999999999996</v>
      </c>
      <c r="I102" s="709">
        <f t="shared" si="14"/>
        <v>47.524256144890032</v>
      </c>
      <c r="J102" s="686"/>
      <c r="K102" s="235"/>
      <c r="L102" s="235"/>
      <c r="M102" s="235"/>
      <c r="N102" s="140" t="s">
        <v>138</v>
      </c>
      <c r="O102" s="140" t="s">
        <v>114</v>
      </c>
      <c r="P102" s="140">
        <v>113593.49</v>
      </c>
      <c r="Q102" s="235"/>
      <c r="R102" s="235"/>
      <c r="S102" s="235"/>
      <c r="T102" s="235"/>
      <c r="U102" s="235"/>
      <c r="V102" s="235"/>
      <c r="W102" s="235"/>
      <c r="X102" s="637"/>
      <c r="Y102" s="637"/>
      <c r="Z102" s="235"/>
      <c r="AA102" s="235"/>
      <c r="AB102" s="235"/>
      <c r="AC102" s="235"/>
      <c r="AD102" s="235"/>
      <c r="AE102" s="235"/>
      <c r="AF102" s="235"/>
      <c r="AG102" s="235"/>
      <c r="AH102" s="235"/>
      <c r="AI102" s="235"/>
      <c r="AJ102" s="235"/>
      <c r="AK102" s="235"/>
      <c r="AL102" s="235"/>
      <c r="AM102" s="235"/>
      <c r="AN102" s="235"/>
      <c r="AO102" s="235"/>
      <c r="AP102" s="235"/>
      <c r="AQ102" s="235"/>
    </row>
    <row r="103" spans="1:43" ht="22.15" customHeight="1" x14ac:dyDescent="0.2">
      <c r="A103" s="674" t="s">
        <v>102</v>
      </c>
      <c r="B103" s="234">
        <v>2922.9637218259513</v>
      </c>
      <c r="C103" s="234">
        <v>4606.3116883116882</v>
      </c>
      <c r="D103" s="234">
        <v>3515.5412371134021</v>
      </c>
      <c r="E103" s="234">
        <v>3694.0679169568748</v>
      </c>
      <c r="F103" s="234">
        <v>3237.5852253338289</v>
      </c>
      <c r="G103" s="234">
        <v>2622</v>
      </c>
      <c r="H103" s="664">
        <v>4915</v>
      </c>
      <c r="I103" s="709">
        <f t="shared" si="14"/>
        <v>187.45232646834478</v>
      </c>
      <c r="J103" s="686"/>
      <c r="N103" s="140" t="s">
        <v>139</v>
      </c>
      <c r="O103" s="140" t="s">
        <v>114</v>
      </c>
      <c r="P103" s="140">
        <v>89394.57</v>
      </c>
      <c r="X103" s="638"/>
      <c r="Y103" s="638"/>
    </row>
    <row r="104" spans="1:43" ht="22.15" customHeight="1" x14ac:dyDescent="0.2">
      <c r="A104" s="675" t="s">
        <v>327</v>
      </c>
      <c r="B104" s="234">
        <v>1469.5016514143902</v>
      </c>
      <c r="C104" s="234">
        <v>2959.04</v>
      </c>
      <c r="D104" s="234">
        <v>2045.9674134419554</v>
      </c>
      <c r="E104" s="234">
        <v>2041.4611100996644</v>
      </c>
      <c r="F104" s="234">
        <v>1640.4434317323974</v>
      </c>
      <c r="G104" s="234">
        <v>1087</v>
      </c>
      <c r="H104" s="664">
        <v>2370</v>
      </c>
      <c r="I104" s="709">
        <f t="shared" si="14"/>
        <v>218.03127874885004</v>
      </c>
      <c r="J104" s="686"/>
      <c r="N104" s="140" t="s">
        <v>140</v>
      </c>
      <c r="O104" s="140" t="s">
        <v>114</v>
      </c>
      <c r="P104" s="140">
        <v>325.94</v>
      </c>
      <c r="X104" s="638"/>
      <c r="Y104" s="638"/>
    </row>
    <row r="105" spans="1:43" ht="22.15" customHeight="1" x14ac:dyDescent="0.2">
      <c r="A105" s="675" t="s">
        <v>328</v>
      </c>
      <c r="B105" s="234">
        <v>494.50202057794024</v>
      </c>
      <c r="C105" s="234">
        <v>618.42381786339752</v>
      </c>
      <c r="D105" s="234">
        <v>570.46058458813116</v>
      </c>
      <c r="E105" s="234">
        <v>625.69084633467207</v>
      </c>
      <c r="F105" s="234">
        <v>592.14415772820212</v>
      </c>
      <c r="G105" s="234">
        <v>864</v>
      </c>
      <c r="H105" s="664">
        <v>886</v>
      </c>
      <c r="I105" s="709">
        <f t="shared" si="14"/>
        <v>102.54629629629629</v>
      </c>
      <c r="J105" s="686"/>
      <c r="N105" s="140" t="s">
        <v>141</v>
      </c>
      <c r="O105" s="140" t="s">
        <v>114</v>
      </c>
      <c r="P105" s="140">
        <v>7190.73</v>
      </c>
      <c r="X105" s="638"/>
      <c r="Y105" s="638"/>
    </row>
    <row r="106" spans="1:43" s="236" customFormat="1" ht="22.15" customHeight="1" x14ac:dyDescent="0.2">
      <c r="A106" s="578" t="s">
        <v>103</v>
      </c>
      <c r="B106" s="234">
        <v>63566.130370183128</v>
      </c>
      <c r="C106" s="234">
        <v>111557.54071661239</v>
      </c>
      <c r="D106" s="234">
        <v>113372.9</v>
      </c>
      <c r="E106" s="234">
        <v>106107.1351249468</v>
      </c>
      <c r="F106" s="234">
        <v>125116.17592835949</v>
      </c>
      <c r="G106" s="234">
        <v>188582</v>
      </c>
      <c r="H106" s="234">
        <v>148916</v>
      </c>
      <c r="I106" s="709">
        <f t="shared" si="14"/>
        <v>78.966179168743565</v>
      </c>
      <c r="J106" s="686"/>
      <c r="K106" s="235"/>
      <c r="L106" s="235"/>
      <c r="M106" s="235"/>
      <c r="N106" s="140" t="s">
        <v>142</v>
      </c>
      <c r="O106" s="140" t="s">
        <v>114</v>
      </c>
      <c r="P106" s="140">
        <v>3629.78</v>
      </c>
      <c r="Q106" s="235"/>
      <c r="R106" s="235"/>
      <c r="S106" s="235"/>
      <c r="T106" s="235"/>
      <c r="U106" s="235"/>
      <c r="V106" s="235"/>
      <c r="W106" s="235"/>
      <c r="X106" s="235"/>
      <c r="Y106" s="235"/>
      <c r="Z106" s="235"/>
      <c r="AA106" s="235"/>
      <c r="AB106" s="235"/>
      <c r="AC106" s="235"/>
      <c r="AD106" s="235"/>
      <c r="AE106" s="235"/>
      <c r="AF106" s="235"/>
      <c r="AG106" s="235"/>
      <c r="AH106" s="235"/>
      <c r="AI106" s="235"/>
      <c r="AJ106" s="235"/>
      <c r="AK106" s="235"/>
      <c r="AL106" s="235"/>
      <c r="AM106" s="235"/>
      <c r="AN106" s="235"/>
      <c r="AO106" s="235"/>
      <c r="AP106" s="235"/>
      <c r="AQ106" s="235"/>
    </row>
    <row r="107" spans="1:43" ht="22.15" customHeight="1" x14ac:dyDescent="0.2">
      <c r="A107" s="578" t="s">
        <v>143</v>
      </c>
      <c r="B107" s="234">
        <v>19179.520613404169</v>
      </c>
      <c r="C107" s="234">
        <v>43583.873106060608</v>
      </c>
      <c r="D107" s="234">
        <v>27042.95454545454</v>
      </c>
      <c r="E107" s="234">
        <v>27317.522607771312</v>
      </c>
      <c r="F107" s="234">
        <v>21492.219818327379</v>
      </c>
      <c r="G107" s="234">
        <v>26200</v>
      </c>
      <c r="H107" s="234">
        <v>26231.3</v>
      </c>
      <c r="I107" s="709">
        <f t="shared" si="14"/>
        <v>100.11946564885496</v>
      </c>
      <c r="J107" s="686"/>
      <c r="N107" s="140" t="s">
        <v>105</v>
      </c>
      <c r="O107" s="140" t="s">
        <v>114</v>
      </c>
      <c r="P107" s="140">
        <v>2699</v>
      </c>
    </row>
    <row r="108" spans="1:43" ht="22.15" customHeight="1" x14ac:dyDescent="0.2">
      <c r="A108" s="675" t="s">
        <v>132</v>
      </c>
      <c r="B108" s="234">
        <v>9641.4474641903289</v>
      </c>
      <c r="C108" s="234">
        <v>14158.382923673997</v>
      </c>
      <c r="D108" s="234">
        <v>14995.38</v>
      </c>
      <c r="E108" s="234">
        <v>15987.712067184842</v>
      </c>
      <c r="F108" s="234">
        <v>11561.836093534272</v>
      </c>
      <c r="G108" s="234">
        <v>7829</v>
      </c>
      <c r="H108" s="234">
        <v>4361.7</v>
      </c>
      <c r="I108" s="709">
        <f t="shared" si="14"/>
        <v>55.712096053135774</v>
      </c>
      <c r="J108" s="686"/>
      <c r="N108" s="140" t="s">
        <v>133</v>
      </c>
      <c r="O108" s="140" t="s">
        <v>114</v>
      </c>
      <c r="P108" s="140">
        <v>10270.6</v>
      </c>
    </row>
    <row r="109" spans="1:43" ht="22.15" customHeight="1" x14ac:dyDescent="0.2">
      <c r="A109" s="675" t="s">
        <v>353</v>
      </c>
      <c r="B109" s="234">
        <v>5579.0378260746929</v>
      </c>
      <c r="C109" s="234">
        <v>9809.44</v>
      </c>
      <c r="D109" s="234">
        <v>7903.7150035893756</v>
      </c>
      <c r="E109" s="234">
        <v>4038.4698134931427</v>
      </c>
      <c r="F109" s="234">
        <v>4297.940682309576</v>
      </c>
      <c r="G109" s="234">
        <v>3426</v>
      </c>
      <c r="H109" s="234">
        <v>2989</v>
      </c>
      <c r="I109" s="709">
        <f t="shared" si="14"/>
        <v>87.244600116754228</v>
      </c>
      <c r="J109" s="686"/>
      <c r="N109" s="140" t="s">
        <v>144</v>
      </c>
      <c r="O109" s="140" t="s">
        <v>114</v>
      </c>
      <c r="P109" s="140">
        <v>10270.6</v>
      </c>
    </row>
    <row r="110" spans="1:43" s="236" customFormat="1" ht="22.15" customHeight="1" x14ac:dyDescent="0.2">
      <c r="A110" s="578" t="s">
        <v>105</v>
      </c>
      <c r="B110" s="234">
        <v>2240.36</v>
      </c>
      <c r="C110" s="234">
        <v>2790.07</v>
      </c>
      <c r="D110" s="234">
        <v>2466.64</v>
      </c>
      <c r="E110" s="234">
        <v>2443.7801501193421</v>
      </c>
      <c r="F110" s="234">
        <v>2331.2091764025881</v>
      </c>
      <c r="G110" s="234">
        <v>2761</v>
      </c>
      <c r="H110" s="234">
        <v>3878.2000000000003</v>
      </c>
      <c r="I110" s="709">
        <f t="shared" si="14"/>
        <v>140.46360014487504</v>
      </c>
      <c r="J110" s="686"/>
      <c r="K110" s="235"/>
      <c r="L110" s="235"/>
      <c r="M110" s="235"/>
      <c r="N110" s="140" t="s">
        <v>145</v>
      </c>
      <c r="O110" s="140" t="s">
        <v>114</v>
      </c>
      <c r="P110" s="140">
        <v>7125.73</v>
      </c>
      <c r="Q110" s="235"/>
      <c r="R110" s="235"/>
      <c r="S110" s="235"/>
      <c r="T110" s="235"/>
      <c r="U110" s="235"/>
      <c r="V110" s="235"/>
      <c r="W110" s="235"/>
      <c r="X110" s="235"/>
      <c r="Y110" s="235"/>
      <c r="Z110" s="235"/>
      <c r="AA110" s="235"/>
      <c r="AB110" s="235"/>
      <c r="AC110" s="235"/>
      <c r="AD110" s="235"/>
      <c r="AE110" s="235"/>
      <c r="AF110" s="235"/>
      <c r="AG110" s="235"/>
      <c r="AH110" s="235"/>
      <c r="AI110" s="235"/>
      <c r="AJ110" s="235"/>
      <c r="AK110" s="235"/>
      <c r="AL110" s="235"/>
      <c r="AM110" s="235"/>
      <c r="AN110" s="235"/>
      <c r="AO110" s="235"/>
      <c r="AP110" s="235"/>
      <c r="AQ110" s="235"/>
    </row>
    <row r="111" spans="1:43" ht="5.0999999999999996" customHeight="1" x14ac:dyDescent="0.2">
      <c r="A111" s="579"/>
      <c r="B111" s="579"/>
      <c r="C111" s="579"/>
      <c r="D111" s="579"/>
      <c r="E111" s="579"/>
      <c r="F111" s="579"/>
      <c r="G111" s="580"/>
      <c r="H111" s="580"/>
      <c r="I111" s="687"/>
      <c r="J111" s="687"/>
    </row>
    <row r="112" spans="1:43" ht="15" customHeight="1" x14ac:dyDescent="0.2">
      <c r="A112" s="578" t="s">
        <v>335</v>
      </c>
      <c r="B112" s="586"/>
      <c r="F112" s="234"/>
      <c r="G112" s="234"/>
      <c r="H112" s="234"/>
      <c r="I112" s="686"/>
      <c r="J112" s="686"/>
    </row>
    <row r="113" spans="1:43" ht="15" customHeight="1" x14ac:dyDescent="0.2">
      <c r="A113" s="581"/>
      <c r="B113" s="84"/>
      <c r="D113" s="567"/>
      <c r="E113" s="568"/>
      <c r="F113" s="568"/>
    </row>
    <row r="114" spans="1:43" s="237" customFormat="1" ht="15" customHeight="1" x14ac:dyDescent="0.2">
      <c r="A114" s="230" t="s">
        <v>151</v>
      </c>
      <c r="B114" s="239"/>
      <c r="C114" s="239"/>
      <c r="D114" s="239"/>
      <c r="E114" s="584"/>
      <c r="F114" s="584"/>
      <c r="G114" s="239"/>
      <c r="H114" s="239"/>
      <c r="I114" s="688"/>
      <c r="J114" s="688"/>
      <c r="K114" s="238"/>
      <c r="L114" s="238"/>
      <c r="M114" s="238"/>
      <c r="N114" s="238"/>
      <c r="O114" s="238"/>
      <c r="P114" s="238"/>
      <c r="Q114" s="238"/>
      <c r="R114" s="238"/>
      <c r="S114" s="238"/>
      <c r="T114" s="238"/>
      <c r="U114" s="238"/>
      <c r="V114" s="238"/>
      <c r="W114" s="238"/>
      <c r="X114" s="238"/>
      <c r="Y114" s="238"/>
      <c r="Z114" s="238"/>
      <c r="AA114" s="238"/>
      <c r="AB114" s="238"/>
      <c r="AC114" s="238"/>
      <c r="AD114" s="238"/>
      <c r="AE114" s="238"/>
      <c r="AF114" s="238"/>
      <c r="AG114" s="238"/>
      <c r="AH114" s="238"/>
      <c r="AI114" s="238"/>
      <c r="AJ114" s="238"/>
      <c r="AK114" s="238"/>
      <c r="AL114" s="238"/>
      <c r="AM114" s="238"/>
      <c r="AN114" s="238"/>
      <c r="AO114" s="238"/>
      <c r="AP114" s="238"/>
      <c r="AQ114" s="238"/>
    </row>
    <row r="115" spans="1:43" s="237" customFormat="1" ht="15" customHeight="1" x14ac:dyDescent="0.2">
      <c r="A115" s="230"/>
      <c r="B115" s="239"/>
      <c r="C115" s="239"/>
      <c r="D115" s="239"/>
      <c r="E115" s="584"/>
      <c r="F115" s="584"/>
      <c r="G115" s="239"/>
      <c r="H115" s="239"/>
      <c r="I115" s="688"/>
      <c r="J115" s="688"/>
      <c r="K115" s="238"/>
      <c r="L115" s="238"/>
      <c r="M115" s="238"/>
      <c r="N115" s="238"/>
      <c r="O115" s="238"/>
      <c r="P115" s="238"/>
      <c r="Q115" s="238"/>
      <c r="R115" s="238"/>
      <c r="S115" s="238"/>
      <c r="T115" s="238"/>
      <c r="U115" s="238"/>
      <c r="V115" s="238"/>
      <c r="W115" s="238"/>
      <c r="X115" s="238"/>
      <c r="Y115" s="238"/>
      <c r="Z115" s="238"/>
      <c r="AA115" s="238"/>
      <c r="AB115" s="238"/>
      <c r="AC115" s="238"/>
      <c r="AD115" s="238"/>
      <c r="AE115" s="238"/>
      <c r="AF115" s="238"/>
      <c r="AG115" s="238"/>
      <c r="AH115" s="238"/>
      <c r="AI115" s="238"/>
      <c r="AJ115" s="238"/>
      <c r="AK115" s="238"/>
      <c r="AL115" s="238"/>
      <c r="AM115" s="238"/>
      <c r="AN115" s="238"/>
      <c r="AO115" s="238"/>
      <c r="AP115" s="238"/>
      <c r="AQ115" s="238"/>
    </row>
    <row r="116" spans="1:43" ht="15" customHeight="1" x14ac:dyDescent="0.2">
      <c r="A116" s="569"/>
      <c r="B116" s="84"/>
      <c r="C116" s="567"/>
      <c r="D116" s="570"/>
      <c r="E116" s="570"/>
      <c r="F116" s="570"/>
      <c r="G116" s="649"/>
      <c r="H116" s="570" t="s">
        <v>152</v>
      </c>
      <c r="I116" s="681"/>
      <c r="J116" s="681"/>
    </row>
    <row r="117" spans="1:43" ht="5.0999999999999996" customHeight="1" x14ac:dyDescent="0.2">
      <c r="A117" s="572"/>
      <c r="B117" s="573"/>
      <c r="C117" s="572"/>
      <c r="D117" s="572"/>
      <c r="E117" s="572"/>
      <c r="F117" s="572"/>
      <c r="G117" s="573"/>
      <c r="H117" s="573"/>
      <c r="I117" s="682"/>
      <c r="J117" s="682"/>
    </row>
    <row r="118" spans="1:43" s="232" customFormat="1" ht="15" customHeight="1" x14ac:dyDescent="0.2">
      <c r="A118" s="214" t="s">
        <v>97</v>
      </c>
      <c r="B118" s="215">
        <v>2018</v>
      </c>
      <c r="C118" s="215">
        <v>2019</v>
      </c>
      <c r="D118" s="215">
        <v>2020</v>
      </c>
      <c r="E118" s="215">
        <v>2021</v>
      </c>
      <c r="F118" s="215">
        <v>2022</v>
      </c>
      <c r="G118" s="215">
        <v>2023</v>
      </c>
      <c r="H118" s="215">
        <v>2024</v>
      </c>
      <c r="I118" s="683"/>
      <c r="J118" s="683">
        <f>(H121+H129)*2200</f>
        <v>7329847961.9199991</v>
      </c>
      <c r="K118" s="235" t="s">
        <v>153</v>
      </c>
      <c r="L118" s="235" t="s">
        <v>6</v>
      </c>
      <c r="T118" s="232">
        <v>2017</v>
      </c>
      <c r="U118" s="232">
        <v>2018</v>
      </c>
      <c r="V118" s="232">
        <v>2020</v>
      </c>
      <c r="W118" s="232">
        <v>2021</v>
      </c>
      <c r="X118" s="232">
        <v>2022</v>
      </c>
      <c r="Y118" s="232">
        <v>2023</v>
      </c>
      <c r="Z118" s="232">
        <v>2024</v>
      </c>
    </row>
    <row r="119" spans="1:43" ht="5.0999999999999996" customHeight="1" x14ac:dyDescent="0.2">
      <c r="A119" s="576"/>
      <c r="B119" s="577"/>
      <c r="C119" s="576"/>
      <c r="D119" s="576"/>
      <c r="E119" s="576"/>
      <c r="F119" s="576"/>
      <c r="G119" s="576"/>
      <c r="H119" s="576"/>
      <c r="I119" s="684"/>
      <c r="J119" s="684"/>
    </row>
    <row r="120" spans="1:43" ht="5.0999999999999996" customHeight="1" x14ac:dyDescent="0.2">
      <c r="A120" s="583"/>
      <c r="B120" s="166"/>
      <c r="C120" s="166"/>
      <c r="D120" s="568"/>
      <c r="E120" s="568"/>
      <c r="F120" s="568"/>
      <c r="G120" s="166"/>
      <c r="H120" s="166"/>
      <c r="I120" s="685"/>
      <c r="J120" s="685"/>
    </row>
    <row r="121" spans="1:43" s="236" customFormat="1" ht="22.15" customHeight="1" x14ac:dyDescent="0.2">
      <c r="A121" s="578" t="s">
        <v>112</v>
      </c>
      <c r="B121" s="234">
        <f t="shared" ref="B121:C125" si="18">SUM(B182+B219)</f>
        <v>2762282.86</v>
      </c>
      <c r="C121" s="234">
        <f t="shared" si="18"/>
        <v>2737948.6999999997</v>
      </c>
      <c r="D121" s="234">
        <v>2129064</v>
      </c>
      <c r="E121" s="234">
        <v>2111033.7399999998</v>
      </c>
      <c r="F121" s="234">
        <f t="shared" ref="F121:H132" si="19">F182+F219</f>
        <v>2241658.12</v>
      </c>
      <c r="G121" s="234">
        <f t="shared" si="19"/>
        <v>1253801.53</v>
      </c>
      <c r="H121" s="234">
        <f t="shared" si="19"/>
        <v>2558318.5910999998</v>
      </c>
      <c r="I121" s="686">
        <f>H121*100/G121</f>
        <v>204.04494091660581</v>
      </c>
      <c r="J121" s="686"/>
      <c r="K121" s="689">
        <v>526600</v>
      </c>
      <c r="L121" s="689">
        <f t="shared" ref="L121:L147" si="20">H121+K121</f>
        <v>3084918.5910999998</v>
      </c>
      <c r="M121" s="235"/>
      <c r="N121" s="690">
        <f t="shared" ref="N121:N147" si="21">D121-L121</f>
        <v>-955854.59109999985</v>
      </c>
      <c r="O121" s="235"/>
      <c r="P121" s="140">
        <v>0.9</v>
      </c>
      <c r="Q121" s="140" t="s">
        <v>113</v>
      </c>
      <c r="R121" s="140" t="s">
        <v>154</v>
      </c>
      <c r="S121" s="235"/>
      <c r="T121" s="606" t="e">
        <f>#REF!/1000</f>
        <v>#REF!</v>
      </c>
      <c r="U121" s="606">
        <f>B121/1000</f>
        <v>2762.2828599999998</v>
      </c>
      <c r="V121" s="606">
        <f t="shared" ref="V121" si="22">D121/1000</f>
        <v>2129.0639999999999</v>
      </c>
      <c r="W121" s="606">
        <f t="shared" ref="W121" si="23">E121/1000</f>
        <v>2111.0337399999999</v>
      </c>
      <c r="X121" s="606">
        <f t="shared" ref="X121" si="24">F121/1000</f>
        <v>2241.6581200000001</v>
      </c>
      <c r="Y121" s="606">
        <f t="shared" ref="Y121" si="25">G121/1000</f>
        <v>1253.80153</v>
      </c>
      <c r="Z121" s="606">
        <f t="shared" ref="Z121" si="26">H121/1000</f>
        <v>2558.3185911</v>
      </c>
      <c r="AA121" s="606">
        <f>H182+H219</f>
        <v>2558318.5910999998</v>
      </c>
      <c r="AB121" s="606"/>
      <c r="AC121" s="606"/>
      <c r="AD121" s="235">
        <v>2019</v>
      </c>
      <c r="AE121" s="240">
        <v>74</v>
      </c>
      <c r="AF121" s="235"/>
      <c r="AG121" s="235"/>
      <c r="AH121" s="235"/>
      <c r="AI121" s="235"/>
      <c r="AJ121" s="235"/>
      <c r="AK121" s="235"/>
      <c r="AL121" s="235"/>
      <c r="AM121" s="235"/>
      <c r="AN121" s="235"/>
      <c r="AO121" s="235"/>
      <c r="AP121" s="235"/>
      <c r="AQ121" s="235"/>
    </row>
    <row r="122" spans="1:43" ht="22.15" customHeight="1" x14ac:dyDescent="0.2">
      <c r="A122" s="673" t="s">
        <v>115</v>
      </c>
      <c r="B122" s="234">
        <f t="shared" si="18"/>
        <v>1801040.99</v>
      </c>
      <c r="C122" s="234">
        <f t="shared" si="18"/>
        <v>1701772.3</v>
      </c>
      <c r="D122" s="234">
        <v>1269235.06</v>
      </c>
      <c r="E122" s="234">
        <v>1250491.5999999999</v>
      </c>
      <c r="F122" s="234">
        <f t="shared" si="19"/>
        <v>1331787.7700000003</v>
      </c>
      <c r="G122" s="234">
        <f t="shared" si="19"/>
        <v>815676.84000000008</v>
      </c>
      <c r="H122" s="234">
        <f t="shared" si="19"/>
        <v>680330.81599999988</v>
      </c>
      <c r="I122" s="686">
        <f t="shared" ref="I122:I146" si="27">H122*100/G122</f>
        <v>83.406906097762914</v>
      </c>
      <c r="J122" s="686"/>
      <c r="K122" s="689">
        <v>232900</v>
      </c>
      <c r="L122" s="689">
        <f t="shared" si="20"/>
        <v>913230.81599999988</v>
      </c>
      <c r="N122" s="232">
        <f t="shared" si="21"/>
        <v>356004.24400000018</v>
      </c>
      <c r="P122" s="140">
        <v>1</v>
      </c>
      <c r="Q122" s="140" t="s">
        <v>116</v>
      </c>
      <c r="R122" s="140" t="s">
        <v>154</v>
      </c>
      <c r="T122" s="607" t="e">
        <f>#REF!/1000</f>
        <v>#REF!</v>
      </c>
      <c r="U122" s="607">
        <f>B129/1000</f>
        <v>2454.0180800000003</v>
      </c>
      <c r="V122" s="607">
        <f t="shared" ref="V122" si="28">D129/1000</f>
        <v>1698.0738799999999</v>
      </c>
      <c r="W122" s="607">
        <f t="shared" ref="W122" si="29">E129/1000</f>
        <v>1713.3225100000002</v>
      </c>
      <c r="X122" s="607">
        <f t="shared" ref="X122" si="30">F129/1000</f>
        <v>1433.60871</v>
      </c>
      <c r="Y122" s="607">
        <f t="shared" ref="Y122" si="31">G129/1000</f>
        <v>1108.55978</v>
      </c>
      <c r="Z122" s="607">
        <f t="shared" ref="Z122" si="32">H129/1000</f>
        <v>773.43048250000004</v>
      </c>
      <c r="AA122" s="607"/>
      <c r="AB122" s="607"/>
      <c r="AC122" s="607"/>
      <c r="AD122" s="232">
        <v>2018</v>
      </c>
      <c r="AE122" s="241">
        <v>85.3</v>
      </c>
    </row>
    <row r="123" spans="1:43" ht="22.15" customHeight="1" x14ac:dyDescent="0.2">
      <c r="A123" s="674" t="s">
        <v>117</v>
      </c>
      <c r="B123" s="234">
        <f t="shared" si="18"/>
        <v>135147.03</v>
      </c>
      <c r="C123" s="234">
        <f t="shared" si="18"/>
        <v>131175.5</v>
      </c>
      <c r="D123" s="234">
        <v>115384.94</v>
      </c>
      <c r="E123" s="234">
        <v>97292.420000000013</v>
      </c>
      <c r="F123" s="234">
        <f t="shared" si="19"/>
        <v>92797.739999999991</v>
      </c>
      <c r="G123" s="234">
        <f t="shared" si="19"/>
        <v>79824.070000000007</v>
      </c>
      <c r="H123" s="234">
        <f t="shared" si="19"/>
        <v>57316.360000000008</v>
      </c>
      <c r="I123" s="686">
        <f t="shared" si="27"/>
        <v>71.803354552079341</v>
      </c>
      <c r="J123" s="686">
        <f>SUM(E121,E129)+2200</f>
        <v>3826556.25</v>
      </c>
      <c r="K123" s="689"/>
      <c r="L123" s="689">
        <f t="shared" si="20"/>
        <v>57316.360000000008</v>
      </c>
      <c r="N123" s="232">
        <f t="shared" si="21"/>
        <v>58068.579999999994</v>
      </c>
      <c r="P123" s="140">
        <v>3</v>
      </c>
      <c r="Q123" s="140" t="s">
        <v>118</v>
      </c>
      <c r="R123" s="140" t="s">
        <v>154</v>
      </c>
      <c r="T123" s="607" t="e">
        <f t="shared" ref="T123:Y123" si="33">T121+T122</f>
        <v>#REF!</v>
      </c>
      <c r="U123" s="607">
        <f t="shared" si="33"/>
        <v>5216.3009400000001</v>
      </c>
      <c r="V123" s="607">
        <f t="shared" si="33"/>
        <v>3827.1378799999998</v>
      </c>
      <c r="W123" s="607">
        <f t="shared" si="33"/>
        <v>3824.3562499999998</v>
      </c>
      <c r="X123" s="607">
        <f t="shared" si="33"/>
        <v>3675.26683</v>
      </c>
      <c r="Y123" s="607">
        <f t="shared" si="33"/>
        <v>2362.3613100000002</v>
      </c>
      <c r="Z123" s="607"/>
      <c r="AA123" s="607"/>
      <c r="AB123" s="607"/>
      <c r="AC123" s="607"/>
      <c r="AD123" s="232">
        <v>2017</v>
      </c>
      <c r="AE123" s="241">
        <v>87</v>
      </c>
    </row>
    <row r="124" spans="1:43" ht="22.15" customHeight="1" x14ac:dyDescent="0.2">
      <c r="A124" s="675" t="s">
        <v>344</v>
      </c>
      <c r="B124" s="234">
        <f t="shared" si="18"/>
        <v>549511.78</v>
      </c>
      <c r="C124" s="234">
        <f t="shared" si="18"/>
        <v>475937.3</v>
      </c>
      <c r="D124" s="234">
        <v>302580.64999999991</v>
      </c>
      <c r="E124" s="234">
        <v>317951.0400000001</v>
      </c>
      <c r="F124" s="234">
        <f t="shared" si="19"/>
        <v>267084.94999999995</v>
      </c>
      <c r="G124" s="234">
        <f t="shared" si="19"/>
        <v>231268.95000000007</v>
      </c>
      <c r="H124" s="234">
        <f t="shared" si="19"/>
        <v>236334.08500000002</v>
      </c>
      <c r="I124" s="686">
        <f t="shared" si="27"/>
        <v>102.19014917480274</v>
      </c>
      <c r="J124" s="686"/>
      <c r="K124" s="689">
        <v>80300</v>
      </c>
      <c r="L124" s="689">
        <f t="shared" si="20"/>
        <v>316634.08500000002</v>
      </c>
      <c r="N124" s="232">
        <f t="shared" si="21"/>
        <v>-14053.435000000114</v>
      </c>
      <c r="P124" s="140">
        <v>6.9</v>
      </c>
      <c r="Q124" s="140" t="s">
        <v>119</v>
      </c>
      <c r="R124" s="140" t="s">
        <v>155</v>
      </c>
      <c r="T124" s="232">
        <v>11239114</v>
      </c>
      <c r="U124" s="232">
        <v>11230142</v>
      </c>
      <c r="V124" s="232">
        <v>11215344</v>
      </c>
      <c r="W124" s="232">
        <v>11201549</v>
      </c>
      <c r="X124" s="232">
        <v>11113215</v>
      </c>
      <c r="Y124" s="232">
        <v>11089511</v>
      </c>
      <c r="AD124" s="232">
        <v>2016</v>
      </c>
      <c r="AE124" s="241">
        <v>85.5</v>
      </c>
    </row>
    <row r="125" spans="1:43" ht="22.15" customHeight="1" x14ac:dyDescent="0.2">
      <c r="A125" s="675" t="s">
        <v>345</v>
      </c>
      <c r="B125" s="234">
        <f t="shared" si="18"/>
        <v>192938.00000000003</v>
      </c>
      <c r="C125" s="234">
        <f t="shared" si="18"/>
        <v>167201.90000000002</v>
      </c>
      <c r="D125" s="234">
        <v>101619.70999999998</v>
      </c>
      <c r="E125" s="234">
        <v>81766.209999999992</v>
      </c>
      <c r="F125" s="234">
        <f t="shared" si="19"/>
        <v>89696.19</v>
      </c>
      <c r="G125" s="234">
        <f t="shared" si="19"/>
        <v>89445.26999999999</v>
      </c>
      <c r="H125" s="234">
        <f t="shared" si="19"/>
        <v>72617.899999999994</v>
      </c>
      <c r="I125" s="686">
        <f t="shared" si="27"/>
        <v>81.18696494515585</v>
      </c>
      <c r="J125" s="686"/>
      <c r="K125" s="689"/>
      <c r="L125" s="689">
        <f t="shared" si="20"/>
        <v>72617.899999999994</v>
      </c>
      <c r="N125" s="232">
        <f t="shared" si="21"/>
        <v>29001.809999999983</v>
      </c>
      <c r="P125" s="140">
        <v>15</v>
      </c>
      <c r="Q125" s="140" t="s">
        <v>120</v>
      </c>
      <c r="R125" s="140" t="s">
        <v>154</v>
      </c>
      <c r="T125" s="241" t="e">
        <f t="shared" ref="T125:Y125" si="34">(((T123*1000)*2200)/T124)/12</f>
        <v>#REF!</v>
      </c>
      <c r="U125" s="241">
        <f t="shared" si="34"/>
        <v>85.156700511890236</v>
      </c>
      <c r="V125" s="241">
        <f t="shared" si="34"/>
        <v>62.560893777905221</v>
      </c>
      <c r="W125" s="241">
        <f t="shared" si="34"/>
        <v>62.592412814215841</v>
      </c>
      <c r="X125" s="241">
        <f t="shared" si="34"/>
        <v>60.630422324532852</v>
      </c>
      <c r="Y125" s="241">
        <f t="shared" si="34"/>
        <v>39.054884701408383</v>
      </c>
      <c r="Z125" s="241"/>
      <c r="AA125" s="241"/>
      <c r="AB125" s="241"/>
      <c r="AC125" s="241"/>
      <c r="AD125" s="232">
        <v>2015</v>
      </c>
      <c r="AE125" s="241">
        <v>85.5</v>
      </c>
    </row>
    <row r="126" spans="1:43" ht="22.15" customHeight="1" x14ac:dyDescent="0.2">
      <c r="A126" s="673" t="s">
        <v>121</v>
      </c>
      <c r="B126" s="234">
        <f>SUM(B127:B128)</f>
        <v>961241.87</v>
      </c>
      <c r="C126" s="234">
        <f>SUM(C127:C128)</f>
        <v>1036176.3999999999</v>
      </c>
      <c r="D126" s="234">
        <v>859828.94000000006</v>
      </c>
      <c r="E126" s="234">
        <v>860542.1399999999</v>
      </c>
      <c r="F126" s="234">
        <f t="shared" si="19"/>
        <v>909870.34999999986</v>
      </c>
      <c r="G126" s="234">
        <f t="shared" si="19"/>
        <v>862524.78</v>
      </c>
      <c r="H126" s="234">
        <f t="shared" si="19"/>
        <v>845968.47509999992</v>
      </c>
      <c r="I126" s="686">
        <f t="shared" si="27"/>
        <v>98.080483565933008</v>
      </c>
      <c r="J126" s="686"/>
      <c r="K126" s="689">
        <v>293700</v>
      </c>
      <c r="L126" s="689">
        <f t="shared" si="20"/>
        <v>1139668.4750999999</v>
      </c>
      <c r="N126" s="232">
        <f t="shared" si="21"/>
        <v>-279839.53509999986</v>
      </c>
      <c r="P126" s="140">
        <v>18</v>
      </c>
      <c r="Q126" s="140" t="s">
        <v>122</v>
      </c>
      <c r="R126" s="140" t="s">
        <v>154</v>
      </c>
    </row>
    <row r="127" spans="1:43" ht="22.15" customHeight="1" x14ac:dyDescent="0.2">
      <c r="A127" s="675" t="s">
        <v>346</v>
      </c>
      <c r="B127" s="234">
        <f t="shared" ref="B127:C147" si="35">SUM(B188+B225)</f>
        <v>271923.36</v>
      </c>
      <c r="C127" s="234">
        <f t="shared" si="35"/>
        <v>283950.3</v>
      </c>
      <c r="D127" s="234">
        <v>263405.01</v>
      </c>
      <c r="E127" s="234">
        <v>241977.45</v>
      </c>
      <c r="F127" s="234">
        <f t="shared" si="19"/>
        <v>237354.44</v>
      </c>
      <c r="G127" s="234">
        <f t="shared" si="19"/>
        <v>262751.89</v>
      </c>
      <c r="H127" s="234">
        <f t="shared" si="19"/>
        <v>235227.24000000002</v>
      </c>
      <c r="I127" s="686">
        <f t="shared" si="27"/>
        <v>89.524471165554715</v>
      </c>
      <c r="J127" s="686"/>
      <c r="K127" s="689">
        <v>138200</v>
      </c>
      <c r="L127" s="689">
        <f t="shared" si="20"/>
        <v>373427.24</v>
      </c>
      <c r="N127" s="232">
        <f t="shared" si="21"/>
        <v>-110022.22999999998</v>
      </c>
      <c r="P127" s="140">
        <v>26</v>
      </c>
      <c r="Q127" s="140" t="s">
        <v>123</v>
      </c>
      <c r="R127" s="140" t="s">
        <v>154</v>
      </c>
    </row>
    <row r="128" spans="1:43" ht="22.15" customHeight="1" x14ac:dyDescent="0.2">
      <c r="A128" s="675" t="s">
        <v>347</v>
      </c>
      <c r="B128" s="234">
        <f t="shared" si="35"/>
        <v>689318.51</v>
      </c>
      <c r="C128" s="234">
        <f t="shared" si="35"/>
        <v>752226.1</v>
      </c>
      <c r="D128" s="234">
        <v>596423.92999999993</v>
      </c>
      <c r="E128" s="234">
        <v>618564.68999999983</v>
      </c>
      <c r="F128" s="234">
        <f t="shared" si="19"/>
        <v>672515.90999999992</v>
      </c>
      <c r="G128" s="234">
        <f t="shared" si="19"/>
        <v>599772.89</v>
      </c>
      <c r="H128" s="234">
        <f t="shared" si="19"/>
        <v>610741.23509999993</v>
      </c>
      <c r="I128" s="686">
        <f t="shared" si="27"/>
        <v>101.82874972891821</v>
      </c>
      <c r="J128" s="686"/>
      <c r="K128" s="689">
        <v>155500</v>
      </c>
      <c r="L128" s="689">
        <f t="shared" si="20"/>
        <v>766241.23509999993</v>
      </c>
      <c r="N128" s="232">
        <f t="shared" si="21"/>
        <v>-169817.3051</v>
      </c>
      <c r="P128" s="140">
        <v>30.9</v>
      </c>
      <c r="Q128" s="140" t="s">
        <v>124</v>
      </c>
      <c r="R128" s="140" t="s">
        <v>154</v>
      </c>
    </row>
    <row r="129" spans="1:43" s="236" customFormat="1" ht="22.15" customHeight="1" x14ac:dyDescent="0.2">
      <c r="A129" s="578" t="s">
        <v>119</v>
      </c>
      <c r="B129" s="234">
        <f t="shared" si="35"/>
        <v>2454018.08</v>
      </c>
      <c r="C129" s="234">
        <f t="shared" si="35"/>
        <v>2183287.7999999998</v>
      </c>
      <c r="D129" s="234">
        <v>1698073.88</v>
      </c>
      <c r="E129" s="234">
        <v>1713322.5100000002</v>
      </c>
      <c r="F129" s="234">
        <f t="shared" si="19"/>
        <v>1433608.71</v>
      </c>
      <c r="G129" s="234">
        <f t="shared" si="19"/>
        <v>1108559.78</v>
      </c>
      <c r="H129" s="234">
        <f t="shared" si="19"/>
        <v>773430.48250000004</v>
      </c>
      <c r="I129" s="686">
        <f t="shared" si="27"/>
        <v>69.768946740968715</v>
      </c>
      <c r="J129" s="686"/>
      <c r="K129" s="689">
        <v>351650</v>
      </c>
      <c r="L129" s="689">
        <f t="shared" si="20"/>
        <v>1125080.4824999999</v>
      </c>
      <c r="M129" s="235"/>
      <c r="N129" s="235">
        <f t="shared" si="21"/>
        <v>572993.39749999996</v>
      </c>
      <c r="O129" s="235"/>
      <c r="P129" s="140">
        <v>31</v>
      </c>
      <c r="Q129" s="140" t="s">
        <v>125</v>
      </c>
      <c r="R129" s="140" t="s">
        <v>154</v>
      </c>
      <c r="S129" s="235"/>
      <c r="T129" s="235"/>
      <c r="U129" s="235"/>
      <c r="V129" s="235"/>
      <c r="W129" s="235"/>
      <c r="X129" s="235"/>
      <c r="Y129" s="235"/>
      <c r="Z129" s="235"/>
      <c r="AA129" s="235"/>
      <c r="AB129" s="235"/>
      <c r="AC129" s="235"/>
      <c r="AD129" s="235"/>
      <c r="AE129" s="235"/>
      <c r="AF129" s="235"/>
      <c r="AG129" s="235"/>
      <c r="AH129" s="235"/>
      <c r="AI129" s="235"/>
      <c r="AJ129" s="235"/>
      <c r="AK129" s="235"/>
      <c r="AL129" s="235"/>
      <c r="AM129" s="235"/>
      <c r="AN129" s="235"/>
      <c r="AO129" s="235"/>
      <c r="AP129" s="235"/>
      <c r="AQ129" s="235"/>
    </row>
    <row r="130" spans="1:43" ht="22.15" customHeight="1" x14ac:dyDescent="0.2">
      <c r="A130" s="674" t="s">
        <v>126</v>
      </c>
      <c r="B130" s="234">
        <f t="shared" si="35"/>
        <v>553905.75</v>
      </c>
      <c r="C130" s="234">
        <f t="shared" si="35"/>
        <v>403142.5</v>
      </c>
      <c r="D130" s="234">
        <v>290801.05999999994</v>
      </c>
      <c r="E130" s="234">
        <v>317231.73</v>
      </c>
      <c r="F130" s="234">
        <f t="shared" si="19"/>
        <v>305614.82</v>
      </c>
      <c r="G130" s="234">
        <f t="shared" si="19"/>
        <v>157015.57999999996</v>
      </c>
      <c r="H130" s="234">
        <f t="shared" si="19"/>
        <v>136719.60550000001</v>
      </c>
      <c r="I130" s="686">
        <f t="shared" si="27"/>
        <v>87.073910436149106</v>
      </c>
      <c r="J130" s="686"/>
      <c r="K130" s="689">
        <v>80000</v>
      </c>
      <c r="L130" s="689">
        <f t="shared" si="20"/>
        <v>216719.60550000001</v>
      </c>
      <c r="N130" s="232">
        <f t="shared" si="21"/>
        <v>74081.454499999934</v>
      </c>
      <c r="P130" s="140">
        <v>31.9</v>
      </c>
      <c r="Q130" s="140" t="s">
        <v>127</v>
      </c>
      <c r="R130" s="140" t="s">
        <v>154</v>
      </c>
    </row>
    <row r="131" spans="1:43" ht="22.15" customHeight="1" x14ac:dyDescent="0.2">
      <c r="A131" s="675" t="s">
        <v>348</v>
      </c>
      <c r="B131" s="234">
        <f t="shared" si="35"/>
        <v>89535.15</v>
      </c>
      <c r="C131" s="234">
        <f t="shared" si="35"/>
        <v>71556.900000000009</v>
      </c>
      <c r="D131" s="234">
        <v>58472.63</v>
      </c>
      <c r="E131" s="234">
        <v>55485.549999999996</v>
      </c>
      <c r="F131" s="234">
        <f t="shared" si="19"/>
        <v>59343.14</v>
      </c>
      <c r="G131" s="234">
        <f t="shared" si="19"/>
        <v>13685.86</v>
      </c>
      <c r="H131" s="234">
        <f t="shared" si="19"/>
        <v>23463.57</v>
      </c>
      <c r="I131" s="686">
        <f t="shared" si="27"/>
        <v>171.44388441793208</v>
      </c>
      <c r="J131" s="686"/>
      <c r="K131" s="689">
        <v>23512</v>
      </c>
      <c r="L131" s="689">
        <f t="shared" si="20"/>
        <v>46975.57</v>
      </c>
      <c r="N131" s="232">
        <f t="shared" si="21"/>
        <v>11497.059999999998</v>
      </c>
      <c r="P131" s="140">
        <v>33.9</v>
      </c>
      <c r="Q131" s="140" t="s">
        <v>128</v>
      </c>
      <c r="R131" s="140" t="s">
        <v>154</v>
      </c>
    </row>
    <row r="132" spans="1:43" ht="22.15" customHeight="1" x14ac:dyDescent="0.2">
      <c r="A132" s="675" t="s">
        <v>349</v>
      </c>
      <c r="B132" s="234">
        <f t="shared" si="35"/>
        <v>78679.12000000001</v>
      </c>
      <c r="C132" s="234">
        <f t="shared" si="35"/>
        <v>74982.5</v>
      </c>
      <c r="D132" s="234">
        <v>59308.929999999986</v>
      </c>
      <c r="E132" s="234">
        <v>62089.900000000016</v>
      </c>
      <c r="F132" s="234">
        <f t="shared" si="19"/>
        <v>65244.750000000007</v>
      </c>
      <c r="G132" s="234">
        <f t="shared" si="19"/>
        <v>31079.670000000006</v>
      </c>
      <c r="H132" s="234">
        <f t="shared" si="19"/>
        <v>18799.197</v>
      </c>
      <c r="I132" s="686">
        <f t="shared" si="27"/>
        <v>60.487119071727584</v>
      </c>
      <c r="J132" s="686"/>
      <c r="K132" s="689">
        <v>26150</v>
      </c>
      <c r="L132" s="689">
        <f t="shared" si="20"/>
        <v>44949.197</v>
      </c>
      <c r="N132" s="232">
        <f t="shared" si="21"/>
        <v>14359.732999999986</v>
      </c>
      <c r="P132" s="140">
        <v>34</v>
      </c>
      <c r="Q132" s="140" t="s">
        <v>129</v>
      </c>
      <c r="R132" s="140" t="s">
        <v>154</v>
      </c>
    </row>
    <row r="133" spans="1:43" s="236" customFormat="1" ht="22.15" customHeight="1" x14ac:dyDescent="0.2">
      <c r="A133" s="578" t="s">
        <v>130</v>
      </c>
      <c r="B133" s="234">
        <f t="shared" si="35"/>
        <v>806778.93</v>
      </c>
      <c r="C133" s="234">
        <f t="shared" si="35"/>
        <v>702146.70000000007</v>
      </c>
      <c r="D133" s="234">
        <f>SUM(D194+D231)</f>
        <v>523912.66999999993</v>
      </c>
      <c r="E133" s="234">
        <f>SUM(E194+E231)</f>
        <v>464506.55</v>
      </c>
      <c r="F133" s="234">
        <f>SUM(F194+F231)</f>
        <v>310865.80999999994</v>
      </c>
      <c r="G133" s="234">
        <f>SUM(G194+G231)</f>
        <v>208685.15</v>
      </c>
      <c r="H133" s="234">
        <f t="shared" ref="H133:H147" si="36">H194+H231</f>
        <v>256040.38199999998</v>
      </c>
      <c r="I133" s="686">
        <f t="shared" si="27"/>
        <v>122.6921906038834</v>
      </c>
      <c r="J133" s="686"/>
      <c r="K133" s="689">
        <v>37000</v>
      </c>
      <c r="L133" s="689">
        <f t="shared" si="20"/>
        <v>293040.38199999998</v>
      </c>
      <c r="M133" s="690">
        <f>L133</f>
        <v>293040.38199999998</v>
      </c>
      <c r="N133" s="690">
        <f t="shared" si="21"/>
        <v>230872.28799999994</v>
      </c>
      <c r="O133" s="235"/>
      <c r="P133" s="140">
        <v>35</v>
      </c>
      <c r="Q133" s="140" t="s">
        <v>131</v>
      </c>
      <c r="R133" s="140" t="s">
        <v>154</v>
      </c>
      <c r="S133" s="235"/>
      <c r="T133" s="235"/>
      <c r="U133" s="235"/>
      <c r="V133" s="235"/>
      <c r="W133" s="235"/>
      <c r="X133" s="235"/>
      <c r="Y133" s="235"/>
      <c r="Z133" s="235"/>
      <c r="AA133" s="235"/>
      <c r="AB133" s="235"/>
      <c r="AC133" s="235"/>
      <c r="AD133" s="235"/>
      <c r="AE133" s="235"/>
      <c r="AF133" s="235"/>
      <c r="AG133" s="235"/>
      <c r="AH133" s="235"/>
      <c r="AI133" s="235"/>
      <c r="AJ133" s="235"/>
      <c r="AK133" s="235"/>
      <c r="AL133" s="235"/>
      <c r="AM133" s="235"/>
      <c r="AN133" s="235"/>
      <c r="AO133" s="235"/>
      <c r="AP133" s="235"/>
      <c r="AQ133" s="235"/>
    </row>
    <row r="134" spans="1:43" ht="22.15" customHeight="1" x14ac:dyDescent="0.2">
      <c r="A134" s="675" t="s">
        <v>350</v>
      </c>
      <c r="B134" s="234">
        <f t="shared" si="35"/>
        <v>460869.75</v>
      </c>
      <c r="C134" s="234">
        <f t="shared" si="35"/>
        <v>426227.6</v>
      </c>
      <c r="D134" s="234">
        <v>266595.68</v>
      </c>
      <c r="E134" s="234">
        <v>225786.01</v>
      </c>
      <c r="F134" s="234">
        <f t="shared" ref="F134:G136" si="37">F195+F232</f>
        <v>143811.74</v>
      </c>
      <c r="G134" s="234">
        <f t="shared" si="37"/>
        <v>58765.97</v>
      </c>
      <c r="H134" s="234">
        <f t="shared" si="36"/>
        <v>100477.26</v>
      </c>
      <c r="I134" s="686">
        <f t="shared" si="27"/>
        <v>170.97864631520588</v>
      </c>
      <c r="J134" s="686"/>
      <c r="K134" s="691"/>
      <c r="L134" s="689">
        <f t="shared" si="20"/>
        <v>100477.26</v>
      </c>
      <c r="N134" s="232">
        <f t="shared" si="21"/>
        <v>166118.41999999998</v>
      </c>
      <c r="P134" s="140">
        <v>37</v>
      </c>
      <c r="Q134" s="140" t="s">
        <v>132</v>
      </c>
      <c r="R134" s="140" t="s">
        <v>154</v>
      </c>
    </row>
    <row r="135" spans="1:43" ht="22.15" customHeight="1" x14ac:dyDescent="0.2">
      <c r="A135" s="675" t="s">
        <v>351</v>
      </c>
      <c r="B135" s="234">
        <f t="shared" si="35"/>
        <v>345909.18</v>
      </c>
      <c r="C135" s="234">
        <f t="shared" si="35"/>
        <v>275919.09999999998</v>
      </c>
      <c r="D135" s="234">
        <v>257316.98999999993</v>
      </c>
      <c r="E135" s="234">
        <v>238720.53999999998</v>
      </c>
      <c r="F135" s="234">
        <f t="shared" si="37"/>
        <v>167054.06999999998</v>
      </c>
      <c r="G135" s="234">
        <f t="shared" si="37"/>
        <v>149919.18</v>
      </c>
      <c r="H135" s="234">
        <f t="shared" si="36"/>
        <v>155563.122</v>
      </c>
      <c r="I135" s="686">
        <f t="shared" si="27"/>
        <v>103.76465639686664</v>
      </c>
      <c r="J135" s="686"/>
      <c r="K135" s="691">
        <v>37000</v>
      </c>
      <c r="L135" s="689">
        <f t="shared" si="20"/>
        <v>192563.122</v>
      </c>
      <c r="M135" s="692"/>
      <c r="N135" s="232">
        <f t="shared" si="21"/>
        <v>64753.867999999929</v>
      </c>
      <c r="P135" s="140">
        <v>38.9</v>
      </c>
      <c r="Q135" s="140" t="s">
        <v>101</v>
      </c>
      <c r="R135" s="140" t="s">
        <v>154</v>
      </c>
    </row>
    <row r="136" spans="1:43" s="236" customFormat="1" ht="22.15" customHeight="1" x14ac:dyDescent="0.2">
      <c r="A136" s="578" t="s">
        <v>133</v>
      </c>
      <c r="B136" s="234">
        <f t="shared" si="35"/>
        <v>161513.17000000001</v>
      </c>
      <c r="C136" s="234">
        <f t="shared" si="35"/>
        <v>128399.1</v>
      </c>
      <c r="D136" s="234">
        <v>65778.760000000009</v>
      </c>
      <c r="E136" s="234">
        <v>57641.760000000009</v>
      </c>
      <c r="F136" s="234">
        <f t="shared" si="37"/>
        <v>69193.23</v>
      </c>
      <c r="G136" s="234">
        <f t="shared" si="37"/>
        <v>48756.3</v>
      </c>
      <c r="H136" s="234">
        <f t="shared" si="36"/>
        <v>26188.258199999997</v>
      </c>
      <c r="I136" s="686">
        <f t="shared" si="27"/>
        <v>53.712562684206958</v>
      </c>
      <c r="J136" s="686"/>
      <c r="K136" s="691">
        <v>30000</v>
      </c>
      <c r="L136" s="689">
        <f t="shared" si="20"/>
        <v>56188.258199999997</v>
      </c>
      <c r="M136" s="235"/>
      <c r="N136" s="235">
        <f t="shared" si="21"/>
        <v>9590.5018000000127</v>
      </c>
      <c r="O136" s="235"/>
      <c r="P136" s="140">
        <v>39</v>
      </c>
      <c r="Q136" s="140" t="s">
        <v>134</v>
      </c>
      <c r="R136" s="140" t="s">
        <v>154</v>
      </c>
      <c r="S136" s="235"/>
      <c r="T136" s="235"/>
      <c r="U136" s="235"/>
      <c r="V136" s="235"/>
      <c r="W136" s="235"/>
      <c r="X136" s="235"/>
      <c r="Y136" s="235"/>
      <c r="Z136" s="235"/>
      <c r="AA136" s="235"/>
      <c r="AB136" s="235"/>
      <c r="AC136" s="235"/>
      <c r="AD136" s="235"/>
      <c r="AE136" s="235"/>
      <c r="AF136" s="235"/>
      <c r="AG136" s="235"/>
      <c r="AH136" s="235"/>
      <c r="AI136" s="235"/>
      <c r="AJ136" s="235"/>
      <c r="AK136" s="235"/>
      <c r="AL136" s="235"/>
      <c r="AM136" s="235"/>
      <c r="AN136" s="235"/>
      <c r="AO136" s="235"/>
      <c r="AP136" s="235"/>
      <c r="AQ136" s="235"/>
    </row>
    <row r="137" spans="1:43" ht="22.15" customHeight="1" x14ac:dyDescent="0.2">
      <c r="A137" s="675" t="s">
        <v>352</v>
      </c>
      <c r="B137" s="234">
        <f t="shared" si="35"/>
        <v>161513.17000000001</v>
      </c>
      <c r="C137" s="234">
        <f t="shared" si="35"/>
        <v>128399.1</v>
      </c>
      <c r="D137" s="234">
        <v>65778.760000000009</v>
      </c>
      <c r="E137" s="234">
        <v>57641.760000000009</v>
      </c>
      <c r="F137" s="234">
        <f t="shared" ref="F137:F147" si="38">F198+F235</f>
        <v>69193.23</v>
      </c>
      <c r="G137" s="234">
        <v>48756.3</v>
      </c>
      <c r="H137" s="234">
        <f t="shared" si="36"/>
        <v>26188.258199999997</v>
      </c>
      <c r="I137" s="686">
        <f t="shared" si="27"/>
        <v>53.712562684206958</v>
      </c>
      <c r="J137" s="686"/>
      <c r="K137" s="691">
        <v>30000</v>
      </c>
      <c r="L137" s="689">
        <f t="shared" si="20"/>
        <v>56188.258199999997</v>
      </c>
      <c r="N137" s="232">
        <f t="shared" si="21"/>
        <v>9590.5018000000127</v>
      </c>
      <c r="P137" s="140">
        <v>41</v>
      </c>
      <c r="Q137" s="140" t="s">
        <v>135</v>
      </c>
      <c r="R137" s="140" t="s">
        <v>154</v>
      </c>
    </row>
    <row r="138" spans="1:43" ht="22.15" customHeight="1" x14ac:dyDescent="0.2">
      <c r="A138" s="578" t="s">
        <v>136</v>
      </c>
      <c r="B138" s="234">
        <f t="shared" si="35"/>
        <v>30000</v>
      </c>
      <c r="C138" s="234">
        <f t="shared" si="35"/>
        <v>28584.400000000001</v>
      </c>
      <c r="D138" s="234">
        <v>25780</v>
      </c>
      <c r="E138" s="234">
        <v>21926.7</v>
      </c>
      <c r="F138" s="234">
        <f t="shared" si="38"/>
        <v>19039.7</v>
      </c>
      <c r="G138" s="234">
        <f t="shared" ref="G138:G147" si="39">G199+G236</f>
        <v>12247.7</v>
      </c>
      <c r="H138" s="234">
        <f t="shared" si="36"/>
        <v>10102</v>
      </c>
      <c r="I138" s="686">
        <f t="shared" si="27"/>
        <v>82.480792312025926</v>
      </c>
      <c r="J138" s="686"/>
      <c r="K138" s="691">
        <v>28584</v>
      </c>
      <c r="L138" s="689">
        <f t="shared" si="20"/>
        <v>38686</v>
      </c>
      <c r="N138" s="232">
        <f t="shared" si="21"/>
        <v>-12906</v>
      </c>
      <c r="P138" s="140">
        <v>43</v>
      </c>
      <c r="Q138" s="140" t="s">
        <v>137</v>
      </c>
      <c r="R138" s="140" t="s">
        <v>154</v>
      </c>
    </row>
    <row r="139" spans="1:43" s="236" customFormat="1" ht="22.15" customHeight="1" x14ac:dyDescent="0.2">
      <c r="A139" s="578" t="s">
        <v>101</v>
      </c>
      <c r="B139" s="234">
        <f t="shared" si="35"/>
        <v>71478.810000000012</v>
      </c>
      <c r="C139" s="234">
        <f t="shared" si="35"/>
        <v>70786.8</v>
      </c>
      <c r="D139" s="234">
        <v>43352.21</v>
      </c>
      <c r="E139" s="234">
        <v>37077.64</v>
      </c>
      <c r="F139" s="234">
        <f t="shared" si="38"/>
        <v>26888.019999999997</v>
      </c>
      <c r="G139" s="234">
        <f t="shared" si="39"/>
        <v>12399</v>
      </c>
      <c r="H139" s="234">
        <f t="shared" si="36"/>
        <v>7478.8600000000006</v>
      </c>
      <c r="I139" s="686">
        <f t="shared" si="27"/>
        <v>60.318251471892893</v>
      </c>
      <c r="J139" s="686"/>
      <c r="K139" s="691">
        <v>20500</v>
      </c>
      <c r="L139" s="689">
        <f t="shared" si="20"/>
        <v>27978.86</v>
      </c>
      <c r="M139" s="235"/>
      <c r="N139" s="235">
        <f t="shared" si="21"/>
        <v>15373.349999999999</v>
      </c>
      <c r="O139" s="235"/>
      <c r="P139" s="140">
        <v>56.8</v>
      </c>
      <c r="Q139" s="140" t="s">
        <v>138</v>
      </c>
      <c r="R139" s="140" t="s">
        <v>154</v>
      </c>
      <c r="S139" s="235"/>
      <c r="T139" s="235"/>
      <c r="U139" s="235"/>
      <c r="V139" s="235"/>
      <c r="W139" s="235"/>
      <c r="X139" s="235"/>
      <c r="Y139" s="235"/>
      <c r="Z139" s="235"/>
      <c r="AA139" s="235"/>
      <c r="AB139" s="235"/>
      <c r="AC139" s="235"/>
      <c r="AD139" s="235"/>
      <c r="AE139" s="235"/>
      <c r="AF139" s="235"/>
      <c r="AG139" s="235"/>
      <c r="AH139" s="235"/>
      <c r="AI139" s="235"/>
      <c r="AJ139" s="235"/>
      <c r="AK139" s="235"/>
      <c r="AL139" s="235"/>
      <c r="AM139" s="235"/>
      <c r="AN139" s="235"/>
      <c r="AO139" s="235"/>
      <c r="AP139" s="235"/>
      <c r="AQ139" s="235"/>
    </row>
    <row r="140" spans="1:43" ht="22.15" customHeight="1" x14ac:dyDescent="0.2">
      <c r="A140" s="674" t="s">
        <v>102</v>
      </c>
      <c r="B140" s="234">
        <f t="shared" si="35"/>
        <v>21327.35</v>
      </c>
      <c r="C140" s="234">
        <f t="shared" si="35"/>
        <v>19841.400000000001</v>
      </c>
      <c r="D140" s="234">
        <v>9987.7099999999991</v>
      </c>
      <c r="E140" s="234">
        <v>8704.83</v>
      </c>
      <c r="F140" s="234">
        <f t="shared" si="38"/>
        <v>7517.7799999999988</v>
      </c>
      <c r="G140" s="234">
        <f t="shared" si="39"/>
        <v>1846.65</v>
      </c>
      <c r="H140" s="234">
        <f t="shared" si="36"/>
        <v>1114.82</v>
      </c>
      <c r="I140" s="686">
        <f t="shared" si="27"/>
        <v>60.369858933744887</v>
      </c>
      <c r="J140" s="686"/>
      <c r="K140" s="691">
        <v>5938.7</v>
      </c>
      <c r="L140" s="689">
        <f t="shared" si="20"/>
        <v>7053.5199999999995</v>
      </c>
      <c r="N140" s="232">
        <f t="shared" si="21"/>
        <v>2934.1899999999996</v>
      </c>
      <c r="P140" s="140">
        <v>56.9</v>
      </c>
      <c r="Q140" s="140" t="s">
        <v>139</v>
      </c>
      <c r="R140" s="140" t="s">
        <v>154</v>
      </c>
    </row>
    <row r="141" spans="1:43" ht="22.15" customHeight="1" x14ac:dyDescent="0.2">
      <c r="A141" s="675" t="s">
        <v>327</v>
      </c>
      <c r="B141" s="234">
        <f t="shared" si="35"/>
        <v>24419.67</v>
      </c>
      <c r="C141" s="234">
        <f t="shared" si="35"/>
        <v>22986.5</v>
      </c>
      <c r="D141" s="234">
        <v>11315.3</v>
      </c>
      <c r="E141" s="234">
        <v>6809.08</v>
      </c>
      <c r="F141" s="234">
        <f t="shared" si="38"/>
        <v>5297.54</v>
      </c>
      <c r="G141" s="234">
        <f t="shared" si="39"/>
        <v>1840.1</v>
      </c>
      <c r="H141" s="234">
        <f t="shared" si="36"/>
        <v>415.89</v>
      </c>
      <c r="I141" s="686">
        <f t="shared" si="27"/>
        <v>22.601489049508181</v>
      </c>
      <c r="J141" s="686"/>
      <c r="K141" s="691">
        <v>4219</v>
      </c>
      <c r="L141" s="689">
        <f t="shared" si="20"/>
        <v>4634.8900000000003</v>
      </c>
      <c r="N141" s="232">
        <f t="shared" si="21"/>
        <v>6680.4099999999989</v>
      </c>
      <c r="P141" s="140">
        <v>57</v>
      </c>
      <c r="Q141" s="140" t="s">
        <v>140</v>
      </c>
      <c r="R141" s="140" t="s">
        <v>154</v>
      </c>
    </row>
    <row r="142" spans="1:43" ht="22.15" customHeight="1" x14ac:dyDescent="0.2">
      <c r="A142" s="675" t="s">
        <v>328</v>
      </c>
      <c r="B142" s="234">
        <f t="shared" si="35"/>
        <v>6110.9800000000005</v>
      </c>
      <c r="C142" s="234">
        <f t="shared" si="35"/>
        <v>4728.7</v>
      </c>
      <c r="D142" s="234">
        <v>4167.2599999999993</v>
      </c>
      <c r="E142" s="234">
        <v>4323.6400000000003</v>
      </c>
      <c r="F142" s="234">
        <f t="shared" si="38"/>
        <v>4609.579999999999</v>
      </c>
      <c r="G142" s="234">
        <f t="shared" si="39"/>
        <v>1299.3600000000001</v>
      </c>
      <c r="H142" s="234">
        <f t="shared" si="36"/>
        <v>819.84999999999991</v>
      </c>
      <c r="I142" s="686">
        <f t="shared" si="27"/>
        <v>63.096447481837195</v>
      </c>
      <c r="J142" s="686"/>
      <c r="K142" s="691">
        <v>2622.7</v>
      </c>
      <c r="L142" s="689">
        <f t="shared" si="20"/>
        <v>3442.5499999999997</v>
      </c>
      <c r="N142" s="232">
        <f t="shared" si="21"/>
        <v>724.70999999999958</v>
      </c>
      <c r="P142" s="140">
        <v>58</v>
      </c>
      <c r="Q142" s="140" t="s">
        <v>141</v>
      </c>
      <c r="R142" s="140" t="s">
        <v>154</v>
      </c>
    </row>
    <row r="143" spans="1:43" s="236" customFormat="1" ht="22.15" customHeight="1" x14ac:dyDescent="0.2">
      <c r="A143" s="578" t="s">
        <v>103</v>
      </c>
      <c r="B143" s="234">
        <f t="shared" si="35"/>
        <v>861285.9</v>
      </c>
      <c r="C143" s="234">
        <f t="shared" si="35"/>
        <v>1094367.3</v>
      </c>
      <c r="D143" s="234">
        <v>863309.84000000008</v>
      </c>
      <c r="E143" s="234">
        <v>770081.97</v>
      </c>
      <c r="F143" s="234">
        <f t="shared" si="38"/>
        <v>732281.53999999992</v>
      </c>
      <c r="G143" s="234">
        <f t="shared" si="39"/>
        <v>865114.85</v>
      </c>
      <c r="H143" s="234">
        <f t="shared" si="36"/>
        <v>291011.45</v>
      </c>
      <c r="I143" s="686">
        <f t="shared" si="27"/>
        <v>33.638475862482309</v>
      </c>
      <c r="J143" s="686"/>
      <c r="K143" s="691">
        <v>296000</v>
      </c>
      <c r="L143" s="689">
        <f t="shared" si="20"/>
        <v>587011.44999999995</v>
      </c>
      <c r="M143" s="235"/>
      <c r="N143" s="235">
        <f t="shared" si="21"/>
        <v>276298.39000000013</v>
      </c>
      <c r="O143" s="235"/>
      <c r="P143" s="140">
        <v>61</v>
      </c>
      <c r="Q143" s="140" t="s">
        <v>142</v>
      </c>
      <c r="R143" s="140" t="s">
        <v>154</v>
      </c>
      <c r="S143" s="235"/>
      <c r="T143" s="235"/>
      <c r="U143" s="235"/>
      <c r="V143" s="235"/>
      <c r="W143" s="235"/>
      <c r="X143" s="235"/>
      <c r="Y143" s="235"/>
      <c r="Z143" s="235"/>
      <c r="AA143" s="235"/>
      <c r="AB143" s="235"/>
      <c r="AC143" s="235"/>
      <c r="AD143" s="235"/>
      <c r="AE143" s="235"/>
      <c r="AF143" s="235"/>
      <c r="AG143" s="235"/>
      <c r="AH143" s="235"/>
      <c r="AI143" s="235"/>
      <c r="AJ143" s="235"/>
      <c r="AK143" s="235"/>
      <c r="AL143" s="235"/>
      <c r="AM143" s="235"/>
      <c r="AN143" s="235"/>
      <c r="AO143" s="235"/>
      <c r="AP143" s="235"/>
      <c r="AQ143" s="235"/>
    </row>
    <row r="144" spans="1:43" ht="22.15" customHeight="1" x14ac:dyDescent="0.2">
      <c r="A144" s="578" t="s">
        <v>143</v>
      </c>
      <c r="B144" s="234">
        <f t="shared" si="35"/>
        <v>237531.25</v>
      </c>
      <c r="C144" s="234">
        <f t="shared" si="35"/>
        <v>435435</v>
      </c>
      <c r="D144" s="234">
        <v>262230.13</v>
      </c>
      <c r="E144" s="234">
        <v>246886.26</v>
      </c>
      <c r="F144" s="234">
        <f t="shared" si="38"/>
        <v>230462.78999999998</v>
      </c>
      <c r="G144" s="234">
        <f t="shared" si="39"/>
        <v>146458.64000000001</v>
      </c>
      <c r="H144" s="234">
        <f t="shared" si="36"/>
        <v>104668.83</v>
      </c>
      <c r="I144" s="686">
        <f t="shared" si="27"/>
        <v>71.466476815570587</v>
      </c>
      <c r="J144" s="686"/>
      <c r="K144" s="691">
        <v>59000</v>
      </c>
      <c r="L144" s="689">
        <f t="shared" si="20"/>
        <v>163668.83000000002</v>
      </c>
      <c r="N144" s="232">
        <f t="shared" si="21"/>
        <v>98561.299999999988</v>
      </c>
      <c r="P144" s="140">
        <v>64</v>
      </c>
      <c r="Q144" s="140" t="s">
        <v>105</v>
      </c>
      <c r="R144" s="140" t="s">
        <v>154</v>
      </c>
    </row>
    <row r="145" spans="1:43" ht="22.15" customHeight="1" x14ac:dyDescent="0.2">
      <c r="A145" s="675" t="s">
        <v>132</v>
      </c>
      <c r="B145" s="234">
        <f t="shared" si="35"/>
        <v>153579.72</v>
      </c>
      <c r="C145" s="234">
        <f t="shared" si="35"/>
        <v>143267.1</v>
      </c>
      <c r="D145" s="234">
        <v>138394.66999999998</v>
      </c>
      <c r="E145" s="234">
        <v>136586.60999999999</v>
      </c>
      <c r="F145" s="234">
        <f t="shared" si="38"/>
        <v>139934.60999999999</v>
      </c>
      <c r="G145" s="234">
        <f t="shared" si="39"/>
        <v>43274.66</v>
      </c>
      <c r="H145" s="234">
        <f t="shared" si="36"/>
        <v>35903.910000000003</v>
      </c>
      <c r="I145" s="686">
        <f t="shared" si="27"/>
        <v>82.967514938303395</v>
      </c>
      <c r="J145" s="686"/>
      <c r="K145" s="691">
        <v>87500</v>
      </c>
      <c r="L145" s="689">
        <f t="shared" si="20"/>
        <v>123403.91</v>
      </c>
      <c r="N145" s="232">
        <f t="shared" si="21"/>
        <v>14990.75999999998</v>
      </c>
      <c r="P145" s="140">
        <v>66.8</v>
      </c>
      <c r="Q145" s="140" t="s">
        <v>133</v>
      </c>
      <c r="R145" s="140" t="s">
        <v>154</v>
      </c>
    </row>
    <row r="146" spans="1:43" ht="22.15" customHeight="1" x14ac:dyDescent="0.2">
      <c r="A146" s="675" t="s">
        <v>353</v>
      </c>
      <c r="B146" s="234">
        <f t="shared" si="35"/>
        <v>176629.87</v>
      </c>
      <c r="C146" s="234">
        <f t="shared" si="35"/>
        <v>187821.19999999998</v>
      </c>
      <c r="D146" s="234">
        <v>158898.46999999997</v>
      </c>
      <c r="E146" s="234">
        <v>82203.430000000051</v>
      </c>
      <c r="F146" s="234">
        <f t="shared" si="38"/>
        <v>82199.63</v>
      </c>
      <c r="G146" s="234">
        <f t="shared" si="39"/>
        <v>55167.750000000007</v>
      </c>
      <c r="H146" s="234">
        <f t="shared" si="36"/>
        <v>37974.390000000014</v>
      </c>
      <c r="I146" s="686">
        <f t="shared" si="27"/>
        <v>68.834400532920071</v>
      </c>
      <c r="J146" s="686"/>
      <c r="K146" s="691">
        <v>74867</v>
      </c>
      <c r="L146" s="689">
        <f t="shared" si="20"/>
        <v>112841.39000000001</v>
      </c>
      <c r="N146" s="232">
        <f t="shared" si="21"/>
        <v>46057.079999999958</v>
      </c>
      <c r="P146" s="140">
        <v>66.900000000000006</v>
      </c>
      <c r="Q146" s="140" t="s">
        <v>144</v>
      </c>
      <c r="R146" s="140" t="s">
        <v>154</v>
      </c>
    </row>
    <row r="147" spans="1:43" s="236" customFormat="1" ht="22.15" customHeight="1" x14ac:dyDescent="0.2">
      <c r="A147" s="578" t="s">
        <v>105</v>
      </c>
      <c r="B147" s="234">
        <f t="shared" si="35"/>
        <v>1011</v>
      </c>
      <c r="C147" s="234">
        <f t="shared" si="35"/>
        <v>1798.6</v>
      </c>
      <c r="D147" s="234">
        <v>1577.3</v>
      </c>
      <c r="E147" s="234">
        <v>1472.3999999999999</v>
      </c>
      <c r="F147" s="234">
        <f t="shared" si="38"/>
        <v>1428.2</v>
      </c>
      <c r="G147" s="234">
        <f t="shared" si="39"/>
        <v>1082</v>
      </c>
      <c r="H147" s="234">
        <f t="shared" si="36"/>
        <v>534</v>
      </c>
      <c r="I147" s="686">
        <f>H147*100/G147</f>
        <v>49.353049907578558</v>
      </c>
      <c r="J147" s="686"/>
      <c r="K147" s="691">
        <v>1799</v>
      </c>
      <c r="L147" s="689">
        <f t="shared" si="20"/>
        <v>2333</v>
      </c>
      <c r="M147" s="235"/>
      <c r="N147" s="235">
        <f t="shared" si="21"/>
        <v>-755.7</v>
      </c>
      <c r="O147" s="235"/>
      <c r="P147" s="140">
        <v>90</v>
      </c>
      <c r="Q147" s="140" t="s">
        <v>145</v>
      </c>
      <c r="R147" s="140" t="s">
        <v>154</v>
      </c>
      <c r="S147" s="235"/>
      <c r="T147" s="235"/>
      <c r="U147" s="235"/>
      <c r="V147" s="235"/>
      <c r="W147" s="235"/>
      <c r="X147" s="235"/>
      <c r="Y147" s="235"/>
      <c r="Z147" s="235"/>
      <c r="AA147" s="235"/>
      <c r="AB147" s="235"/>
      <c r="AC147" s="235"/>
      <c r="AD147" s="235"/>
      <c r="AE147" s="235"/>
      <c r="AF147" s="235"/>
      <c r="AG147" s="235"/>
      <c r="AH147" s="235"/>
      <c r="AI147" s="235"/>
      <c r="AJ147" s="235"/>
      <c r="AK147" s="235"/>
      <c r="AL147" s="235"/>
      <c r="AM147" s="235"/>
      <c r="AN147" s="235"/>
      <c r="AO147" s="235"/>
      <c r="AP147" s="235"/>
      <c r="AQ147" s="235"/>
    </row>
    <row r="148" spans="1:43" ht="4.9000000000000004" customHeight="1" x14ac:dyDescent="0.2">
      <c r="A148" s="579"/>
      <c r="B148" s="579"/>
      <c r="C148" s="579"/>
      <c r="D148" s="579"/>
      <c r="E148" s="579"/>
      <c r="F148" s="579"/>
      <c r="G148" s="580"/>
      <c r="H148" s="580"/>
      <c r="I148" s="687"/>
      <c r="J148" s="687"/>
    </row>
    <row r="149" spans="1:43" ht="4.9000000000000004" customHeight="1" x14ac:dyDescent="0.2">
      <c r="A149" s="569"/>
      <c r="C149" s="569"/>
      <c r="D149" s="569"/>
      <c r="E149" s="569"/>
      <c r="F149" s="569"/>
    </row>
    <row r="150" spans="1:43" ht="15.75" customHeight="1" x14ac:dyDescent="0.2">
      <c r="A150" s="578" t="s">
        <v>146</v>
      </c>
      <c r="C150" s="569"/>
      <c r="D150" s="569"/>
      <c r="E150" s="569"/>
      <c r="F150" s="569"/>
    </row>
    <row r="151" spans="1:43" ht="15.75" customHeight="1" x14ac:dyDescent="0.2">
      <c r="A151" s="569"/>
      <c r="C151" s="569"/>
      <c r="D151" s="569"/>
      <c r="E151" s="569"/>
      <c r="F151" s="569"/>
    </row>
    <row r="152" spans="1:43" x14ac:dyDescent="0.2">
      <c r="A152" s="569"/>
      <c r="C152" s="569"/>
      <c r="D152" s="569"/>
      <c r="E152" s="569"/>
      <c r="F152" s="569"/>
    </row>
    <row r="153" spans="1:43" ht="17.25" customHeight="1" x14ac:dyDescent="0.2">
      <c r="A153" s="1"/>
    </row>
    <row r="154" spans="1:43" ht="36.75" customHeight="1" x14ac:dyDescent="0.2"/>
    <row r="155" spans="1:43" ht="36.75" customHeight="1" x14ac:dyDescent="0.2">
      <c r="A155" s="569"/>
      <c r="Q155" s="232">
        <v>2018</v>
      </c>
      <c r="R155" s="232">
        <v>2019</v>
      </c>
      <c r="S155" s="232">
        <v>2020</v>
      </c>
      <c r="T155" s="232">
        <v>2021</v>
      </c>
      <c r="U155" s="232">
        <v>2022</v>
      </c>
      <c r="V155" s="232">
        <v>2023</v>
      </c>
      <c r="W155" s="232">
        <v>2024</v>
      </c>
    </row>
    <row r="156" spans="1:43" ht="36.75" customHeight="1" x14ac:dyDescent="0.2">
      <c r="A156" s="569"/>
      <c r="O156" s="692"/>
      <c r="P156" s="692"/>
      <c r="Q156" s="692">
        <v>11475862068</v>
      </c>
      <c r="R156" s="692">
        <f>(C121+C129)*2200</f>
        <v>10826720300</v>
      </c>
      <c r="S156" s="692">
        <f>(D121+D129)*2200</f>
        <v>8419703336</v>
      </c>
      <c r="T156" s="692">
        <f>(E121+E129)*2200</f>
        <v>8413583750</v>
      </c>
      <c r="U156" s="692">
        <f>(F121+F129)*2200</f>
        <v>8085587026</v>
      </c>
      <c r="V156" s="692">
        <f t="shared" ref="V156:W156" si="40">(G121+G129)*2200</f>
        <v>5197194882</v>
      </c>
      <c r="W156" s="692">
        <f t="shared" si="40"/>
        <v>7329847961.9199991</v>
      </c>
    </row>
    <row r="157" spans="1:43" ht="36.75" customHeight="1" x14ac:dyDescent="0.2">
      <c r="A157" s="569"/>
      <c r="Q157" s="232">
        <v>11230142</v>
      </c>
      <c r="R157" s="232">
        <v>11193470</v>
      </c>
      <c r="S157" s="232">
        <v>11181595</v>
      </c>
      <c r="T157" s="232">
        <v>11033468</v>
      </c>
      <c r="U157" s="232">
        <v>10657037</v>
      </c>
      <c r="V157" s="232">
        <v>10242350.5</v>
      </c>
      <c r="W157" s="232">
        <v>9901987.5</v>
      </c>
    </row>
    <row r="158" spans="1:43" ht="36.75" customHeight="1" x14ac:dyDescent="0.2">
      <c r="A158" s="569"/>
      <c r="O158" s="241"/>
      <c r="P158" s="241"/>
      <c r="Q158" s="241">
        <f>(Q156/Q157)/12</f>
        <v>85.156700511890236</v>
      </c>
      <c r="R158" s="241">
        <f>(R156/R157)/12</f>
        <v>80.602949011045425</v>
      </c>
      <c r="S158" s="241">
        <f>(S156/S157)/12</f>
        <v>62.74971903978517</v>
      </c>
      <c r="T158" s="241">
        <f t="shared" ref="T158:W158" si="41">(T156/T157)/12</f>
        <v>63.545929454516624</v>
      </c>
      <c r="U158" s="241">
        <f t="shared" si="41"/>
        <v>63.225727642057855</v>
      </c>
      <c r="V158" s="241">
        <f t="shared" si="41"/>
        <v>42.285174042813708</v>
      </c>
      <c r="W158" s="241">
        <f t="shared" si="41"/>
        <v>61.686672851620273</v>
      </c>
    </row>
    <row r="159" spans="1:43" ht="36.75" customHeight="1" x14ac:dyDescent="0.2">
      <c r="A159" s="569"/>
    </row>
    <row r="160" spans="1:43" ht="36.75" customHeight="1" x14ac:dyDescent="0.2">
      <c r="A160" s="569"/>
    </row>
    <row r="161" spans="1:43" ht="36.75" customHeight="1" x14ac:dyDescent="0.2">
      <c r="A161" s="569"/>
    </row>
    <row r="162" spans="1:43" ht="36.75" customHeight="1" x14ac:dyDescent="0.2">
      <c r="A162" s="569"/>
    </row>
    <row r="163" spans="1:43" ht="36.75" customHeight="1" x14ac:dyDescent="0.2">
      <c r="A163" s="569"/>
    </row>
    <row r="164" spans="1:43" ht="36.75" customHeight="1" x14ac:dyDescent="0.2">
      <c r="A164" s="569"/>
    </row>
    <row r="165" spans="1:43" ht="36.75" customHeight="1" x14ac:dyDescent="0.2">
      <c r="A165" s="569"/>
    </row>
    <row r="166" spans="1:43" ht="36.75" customHeight="1" x14ac:dyDescent="0.2">
      <c r="A166" s="569"/>
    </row>
    <row r="167" spans="1:43" ht="36.75" customHeight="1" x14ac:dyDescent="0.2">
      <c r="A167" s="569"/>
    </row>
    <row r="168" spans="1:43" ht="36.75" customHeight="1" x14ac:dyDescent="0.2">
      <c r="A168" s="569"/>
    </row>
    <row r="169" spans="1:43" ht="36.75" customHeight="1" x14ac:dyDescent="0.2">
      <c r="A169" s="569"/>
    </row>
    <row r="170" spans="1:43" ht="36.75" customHeight="1" x14ac:dyDescent="0.2">
      <c r="A170" s="569"/>
      <c r="J170" s="680" t="s">
        <v>342</v>
      </c>
    </row>
    <row r="171" spans="1:43" ht="36.75" customHeight="1" x14ac:dyDescent="0.2">
      <c r="A171" s="569"/>
    </row>
    <row r="172" spans="1:43" ht="17.25" customHeight="1" x14ac:dyDescent="0.2">
      <c r="A172" s="569"/>
    </row>
    <row r="173" spans="1:43" ht="17.25" customHeight="1" x14ac:dyDescent="0.2">
      <c r="A173" s="569"/>
    </row>
    <row r="174" spans="1:43" ht="17.25" customHeight="1" x14ac:dyDescent="0.2">
      <c r="A174" s="569"/>
    </row>
    <row r="175" spans="1:43" s="242" customFormat="1" ht="15" customHeight="1" x14ac:dyDescent="0.2">
      <c r="A175" s="230" t="s">
        <v>156</v>
      </c>
      <c r="B175" s="587"/>
      <c r="C175" s="587"/>
      <c r="D175" s="587"/>
      <c r="E175" s="587"/>
      <c r="F175" s="587"/>
      <c r="G175" s="587"/>
      <c r="H175" s="587"/>
      <c r="I175" s="693"/>
      <c r="J175" s="693"/>
      <c r="K175" s="243"/>
      <c r="L175" s="243"/>
      <c r="M175" s="243"/>
      <c r="N175" s="243"/>
      <c r="O175" s="243"/>
      <c r="P175" s="243"/>
      <c r="Q175" s="243"/>
      <c r="R175" s="243"/>
      <c r="S175" s="243"/>
      <c r="T175" s="243"/>
      <c r="U175" s="243"/>
      <c r="V175" s="243"/>
      <c r="W175" s="243"/>
      <c r="X175" s="243"/>
      <c r="Y175" s="243"/>
      <c r="Z175" s="243"/>
      <c r="AA175" s="243"/>
      <c r="AB175" s="243"/>
      <c r="AC175" s="243"/>
      <c r="AD175" s="243"/>
      <c r="AE175" s="243"/>
      <c r="AF175" s="243"/>
      <c r="AG175" s="243"/>
      <c r="AH175" s="243"/>
      <c r="AI175" s="243"/>
      <c r="AJ175" s="243"/>
      <c r="AK175" s="243"/>
      <c r="AL175" s="243"/>
      <c r="AM175" s="243"/>
      <c r="AN175" s="243"/>
      <c r="AO175" s="243"/>
      <c r="AP175" s="243"/>
      <c r="AQ175" s="243"/>
    </row>
    <row r="176" spans="1:43" s="244" customFormat="1" ht="15" customHeight="1" x14ac:dyDescent="0.2">
      <c r="A176" s="588"/>
      <c r="B176" s="566"/>
      <c r="C176" s="566"/>
      <c r="D176" s="566"/>
      <c r="E176" s="589"/>
      <c r="F176" s="589"/>
      <c r="G176" s="566"/>
      <c r="H176" s="566"/>
      <c r="I176" s="694"/>
      <c r="J176" s="694"/>
      <c r="K176" s="140"/>
      <c r="L176" s="140"/>
      <c r="M176" s="140"/>
      <c r="N176" s="140"/>
      <c r="O176" s="140"/>
      <c r="P176" s="140"/>
      <c r="Q176" s="140"/>
      <c r="R176" s="140"/>
      <c r="S176" s="140"/>
      <c r="T176" s="140"/>
      <c r="U176" s="140"/>
      <c r="V176" s="140"/>
      <c r="W176" s="140"/>
      <c r="X176" s="140"/>
      <c r="Y176" s="140"/>
      <c r="Z176" s="140"/>
      <c r="AA176" s="140"/>
      <c r="AB176" s="140"/>
      <c r="AC176" s="140"/>
      <c r="AD176" s="140"/>
      <c r="AE176" s="140"/>
      <c r="AF176" s="140"/>
      <c r="AG176" s="140"/>
      <c r="AH176" s="140"/>
      <c r="AI176" s="140"/>
      <c r="AJ176" s="140"/>
      <c r="AK176" s="140"/>
      <c r="AL176" s="140"/>
      <c r="AM176" s="140"/>
      <c r="AN176" s="140"/>
      <c r="AO176" s="140"/>
      <c r="AP176" s="140"/>
      <c r="AQ176" s="140"/>
    </row>
    <row r="177" spans="1:43" s="244" customFormat="1" ht="15" customHeight="1" x14ac:dyDescent="0.2">
      <c r="A177" s="566"/>
      <c r="B177" s="566"/>
      <c r="C177" s="566"/>
      <c r="D177" s="566"/>
      <c r="E177" s="570"/>
      <c r="F177" s="570"/>
      <c r="G177" s="649"/>
      <c r="H177" s="570" t="s">
        <v>152</v>
      </c>
      <c r="I177" s="681"/>
      <c r="J177" s="681"/>
      <c r="K177" s="140"/>
      <c r="L177" s="140"/>
      <c r="M177" s="140"/>
      <c r="N177" s="140"/>
      <c r="O177" s="140"/>
      <c r="P177" s="140"/>
      <c r="Q177" s="140"/>
      <c r="R177" s="140"/>
      <c r="S177" s="140"/>
      <c r="T177" s="140"/>
      <c r="U177" s="140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0"/>
      <c r="AF177" s="140"/>
      <c r="AG177" s="140"/>
      <c r="AH177" s="140"/>
      <c r="AI177" s="140"/>
      <c r="AJ177" s="140"/>
      <c r="AK177" s="140"/>
      <c r="AL177" s="140"/>
      <c r="AM177" s="140"/>
      <c r="AN177" s="140"/>
      <c r="AO177" s="140"/>
      <c r="AP177" s="140"/>
      <c r="AQ177" s="140"/>
    </row>
    <row r="178" spans="1:43" ht="4.9000000000000004" customHeight="1" x14ac:dyDescent="0.2">
      <c r="A178" s="572"/>
      <c r="B178" s="573"/>
      <c r="C178" s="573"/>
      <c r="D178" s="572"/>
      <c r="E178" s="572"/>
      <c r="F178" s="572"/>
      <c r="G178" s="572"/>
      <c r="H178" s="572"/>
      <c r="I178" s="695"/>
      <c r="J178" s="695"/>
    </row>
    <row r="179" spans="1:43" s="232" customFormat="1" ht="15" customHeight="1" x14ac:dyDescent="0.2">
      <c r="A179" s="214" t="s">
        <v>97</v>
      </c>
      <c r="B179" s="215">
        <v>2018</v>
      </c>
      <c r="C179" s="215">
        <v>2019</v>
      </c>
      <c r="D179" s="215">
        <v>2020</v>
      </c>
      <c r="E179" s="215">
        <v>2021</v>
      </c>
      <c r="F179" s="215">
        <v>2022</v>
      </c>
      <c r="G179" s="215">
        <v>2023</v>
      </c>
      <c r="H179" s="215">
        <v>2024</v>
      </c>
      <c r="I179" s="683"/>
      <c r="J179" s="683"/>
    </row>
    <row r="180" spans="1:43" ht="4.9000000000000004" customHeight="1" x14ac:dyDescent="0.2">
      <c r="A180" s="576"/>
      <c r="B180" s="577"/>
      <c r="C180" s="576"/>
      <c r="D180" s="576"/>
      <c r="E180" s="576"/>
      <c r="F180" s="576"/>
      <c r="G180" s="576"/>
      <c r="H180" s="576"/>
      <c r="I180" s="684"/>
      <c r="J180" s="684"/>
    </row>
    <row r="181" spans="1:43" ht="4.9000000000000004" customHeight="1" x14ac:dyDescent="0.2">
      <c r="A181" s="583"/>
      <c r="B181" s="166"/>
      <c r="C181" s="166"/>
      <c r="D181" s="234"/>
      <c r="E181" s="234"/>
      <c r="F181" s="234"/>
      <c r="G181" s="234"/>
      <c r="H181" s="234"/>
      <c r="I181" s="686"/>
      <c r="J181" s="686"/>
    </row>
    <row r="182" spans="1:43" ht="22.15" customHeight="1" x14ac:dyDescent="0.2">
      <c r="A182" s="578" t="s">
        <v>112</v>
      </c>
      <c r="B182" s="234">
        <f>SUM(B183,B187)</f>
        <v>290326.86</v>
      </c>
      <c r="C182" s="234">
        <f>C183+C187</f>
        <v>253338.9</v>
      </c>
      <c r="D182" s="234">
        <v>200549.47000000003</v>
      </c>
      <c r="E182" s="234">
        <v>205786.47999999995</v>
      </c>
      <c r="F182" s="234">
        <v>278904.32000000001</v>
      </c>
      <c r="G182" s="234">
        <v>226178.31000000008</v>
      </c>
      <c r="H182" s="234">
        <v>295641.5910999999</v>
      </c>
      <c r="I182" s="709">
        <f t="shared" ref="I182:I216" si="42">H182*100/G182</f>
        <v>130.7117340738817</v>
      </c>
      <c r="J182" s="686"/>
      <c r="Q182" s="140" t="s">
        <v>113</v>
      </c>
      <c r="R182" s="140" t="s">
        <v>154</v>
      </c>
    </row>
    <row r="183" spans="1:43" s="236" customFormat="1" ht="22.15" customHeight="1" x14ac:dyDescent="0.2">
      <c r="A183" s="673" t="s">
        <v>115</v>
      </c>
      <c r="B183" s="234">
        <v>177482.98999999996</v>
      </c>
      <c r="C183" s="234">
        <v>142395</v>
      </c>
      <c r="D183" s="159">
        <v>108837.38000000002</v>
      </c>
      <c r="E183" s="159">
        <v>117148.73999999999</v>
      </c>
      <c r="F183" s="159">
        <v>166122.97</v>
      </c>
      <c r="G183" s="159">
        <v>150375.53000000006</v>
      </c>
      <c r="H183" s="159">
        <v>191031.11599999995</v>
      </c>
      <c r="I183" s="709">
        <f t="shared" si="42"/>
        <v>127.0360383767225</v>
      </c>
      <c r="J183" s="696"/>
      <c r="K183" s="235"/>
      <c r="L183" s="235"/>
      <c r="M183" s="235"/>
      <c r="N183" s="235"/>
      <c r="O183" s="235"/>
      <c r="P183" s="235"/>
      <c r="Q183" s="140" t="s">
        <v>116</v>
      </c>
      <c r="R183" s="140" t="s">
        <v>154</v>
      </c>
      <c r="S183" s="235"/>
      <c r="T183" s="235"/>
      <c r="U183" s="235"/>
      <c r="V183" s="235"/>
      <c r="W183" s="235"/>
      <c r="X183" s="235"/>
      <c r="Y183" s="235"/>
      <c r="Z183" s="235"/>
      <c r="AA183" s="235"/>
      <c r="AB183" s="235"/>
      <c r="AC183" s="235"/>
      <c r="AD183" s="235"/>
      <c r="AE183" s="235"/>
      <c r="AF183" s="235"/>
      <c r="AG183" s="235"/>
      <c r="AH183" s="235"/>
      <c r="AI183" s="235"/>
      <c r="AJ183" s="235"/>
      <c r="AK183" s="235"/>
      <c r="AL183" s="235"/>
      <c r="AM183" s="235"/>
      <c r="AN183" s="235"/>
      <c r="AO183" s="235"/>
      <c r="AP183" s="235"/>
      <c r="AQ183" s="235"/>
    </row>
    <row r="184" spans="1:43" ht="22.15" customHeight="1" x14ac:dyDescent="0.2">
      <c r="A184" s="674" t="s">
        <v>117</v>
      </c>
      <c r="B184" s="234">
        <v>40705.110000000008</v>
      </c>
      <c r="C184" s="234">
        <v>41215.699999999997</v>
      </c>
      <c r="D184" s="159">
        <v>46339.06</v>
      </c>
      <c r="E184" s="159">
        <v>36873.920000000006</v>
      </c>
      <c r="F184" s="159">
        <v>46722.04</v>
      </c>
      <c r="G184" s="159">
        <v>43380.650000000016</v>
      </c>
      <c r="H184" s="159">
        <v>36758.860000000008</v>
      </c>
      <c r="I184" s="709">
        <f t="shared" si="42"/>
        <v>84.735613689513627</v>
      </c>
      <c r="J184" s="696"/>
      <c r="Q184" s="140" t="s">
        <v>118</v>
      </c>
      <c r="R184" s="140" t="s">
        <v>154</v>
      </c>
    </row>
    <row r="185" spans="1:43" ht="22.15" customHeight="1" x14ac:dyDescent="0.2">
      <c r="A185" s="675" t="s">
        <v>344</v>
      </c>
      <c r="B185" s="234">
        <v>55667.780000000021</v>
      </c>
      <c r="C185" s="234">
        <v>38497.699999999997</v>
      </c>
      <c r="D185" s="234">
        <v>24104.77</v>
      </c>
      <c r="E185" s="234">
        <v>30317.170000000006</v>
      </c>
      <c r="F185" s="234">
        <v>42611.749999999971</v>
      </c>
      <c r="G185" s="234">
        <v>45881.380000000063</v>
      </c>
      <c r="H185" s="234">
        <v>68950.085000000021</v>
      </c>
      <c r="I185" s="709">
        <f t="shared" si="42"/>
        <v>150.27901296778765</v>
      </c>
      <c r="J185" s="686"/>
      <c r="Q185" s="140" t="s">
        <v>119</v>
      </c>
      <c r="R185" s="140" t="s">
        <v>154</v>
      </c>
    </row>
    <row r="186" spans="1:43" ht="22.15" customHeight="1" x14ac:dyDescent="0.2">
      <c r="A186" s="675" t="s">
        <v>345</v>
      </c>
      <c r="B186" s="234">
        <v>11585.46</v>
      </c>
      <c r="C186" s="234">
        <v>9932.7000000000007</v>
      </c>
      <c r="D186" s="234">
        <v>6049.4100000000026</v>
      </c>
      <c r="E186" s="234">
        <v>5586.8300000000008</v>
      </c>
      <c r="F186" s="234">
        <v>9547.3899999999976</v>
      </c>
      <c r="G186" s="234">
        <v>7336.6499999999969</v>
      </c>
      <c r="H186" s="234">
        <v>12981.899999999998</v>
      </c>
      <c r="I186" s="709">
        <f t="shared" si="42"/>
        <v>176.94588129459635</v>
      </c>
      <c r="J186" s="686"/>
      <c r="Q186" s="140" t="s">
        <v>120</v>
      </c>
      <c r="R186" s="140" t="s">
        <v>154</v>
      </c>
    </row>
    <row r="187" spans="1:43" ht="22.15" customHeight="1" x14ac:dyDescent="0.2">
      <c r="A187" s="673" t="s">
        <v>121</v>
      </c>
      <c r="B187" s="234">
        <f>SUM(B188:B189)</f>
        <v>112843.87000000002</v>
      </c>
      <c r="C187" s="234">
        <f>SUM(C188:C189)</f>
        <v>110943.9</v>
      </c>
      <c r="D187" s="234">
        <v>91712.09</v>
      </c>
      <c r="E187" s="234">
        <v>88637.739999999962</v>
      </c>
      <c r="F187" s="234">
        <v>112781.35</v>
      </c>
      <c r="G187" s="234">
        <v>75802.780000000028</v>
      </c>
      <c r="H187" s="234">
        <v>104610.47509999998</v>
      </c>
      <c r="I187" s="709">
        <f t="shared" si="42"/>
        <v>138.00348100689703</v>
      </c>
      <c r="J187" s="686"/>
      <c r="Q187" s="140" t="s">
        <v>122</v>
      </c>
      <c r="R187" s="140" t="s">
        <v>154</v>
      </c>
    </row>
    <row r="188" spans="1:43" ht="22.15" customHeight="1" x14ac:dyDescent="0.2">
      <c r="A188" s="675" t="s">
        <v>346</v>
      </c>
      <c r="B188" s="234">
        <v>33461.360000000008</v>
      </c>
      <c r="C188" s="234">
        <v>35318.199999999997</v>
      </c>
      <c r="D188" s="234">
        <v>26526.920000000006</v>
      </c>
      <c r="E188" s="234">
        <v>18983.400000000001</v>
      </c>
      <c r="F188" s="234">
        <v>15732.339999999993</v>
      </c>
      <c r="G188" s="234">
        <v>12239.89</v>
      </c>
      <c r="H188" s="234">
        <v>14992.240000000007</v>
      </c>
      <c r="I188" s="709">
        <f t="shared" si="42"/>
        <v>122.48672169439438</v>
      </c>
      <c r="J188" s="686"/>
      <c r="Q188" s="140" t="s">
        <v>123</v>
      </c>
      <c r="R188" s="140" t="s">
        <v>154</v>
      </c>
    </row>
    <row r="189" spans="1:43" ht="22.15" customHeight="1" x14ac:dyDescent="0.2">
      <c r="A189" s="675" t="s">
        <v>347</v>
      </c>
      <c r="B189" s="234">
        <v>79382.510000000009</v>
      </c>
      <c r="C189" s="234">
        <v>75625.7</v>
      </c>
      <c r="D189" s="234">
        <v>65185.169999999984</v>
      </c>
      <c r="E189" s="234">
        <v>69654.339999999967</v>
      </c>
      <c r="F189" s="234">
        <v>97049.010000000024</v>
      </c>
      <c r="G189" s="234">
        <v>63562.890000000036</v>
      </c>
      <c r="H189" s="234">
        <v>89618.235099999962</v>
      </c>
      <c r="I189" s="709">
        <f t="shared" si="42"/>
        <v>140.99144186175283</v>
      </c>
      <c r="J189" s="686"/>
      <c r="Q189" s="140" t="s">
        <v>124</v>
      </c>
      <c r="R189" s="140" t="s">
        <v>154</v>
      </c>
    </row>
    <row r="190" spans="1:43" ht="22.15" customHeight="1" x14ac:dyDescent="0.2">
      <c r="A190" s="578" t="s">
        <v>119</v>
      </c>
      <c r="B190" s="234">
        <v>446117.0799999999</v>
      </c>
      <c r="C190" s="234">
        <v>399670.3</v>
      </c>
      <c r="D190" s="234">
        <v>314539.25000000006</v>
      </c>
      <c r="E190" s="234">
        <v>287002.94000000006</v>
      </c>
      <c r="F190" s="234">
        <v>263129.61</v>
      </c>
      <c r="G190" s="234">
        <v>232014.78</v>
      </c>
      <c r="H190" s="234">
        <v>223430.98250000004</v>
      </c>
      <c r="I190" s="709">
        <f t="shared" si="42"/>
        <v>96.300322979423996</v>
      </c>
      <c r="J190" s="686"/>
      <c r="Q190" s="140" t="s">
        <v>125</v>
      </c>
      <c r="R190" s="140" t="s">
        <v>154</v>
      </c>
    </row>
    <row r="191" spans="1:43" s="236" customFormat="1" ht="22.15" customHeight="1" x14ac:dyDescent="0.2">
      <c r="A191" s="674" t="s">
        <v>126</v>
      </c>
      <c r="B191" s="234">
        <v>43404.749999999964</v>
      </c>
      <c r="C191" s="234">
        <v>33191</v>
      </c>
      <c r="D191" s="234">
        <v>23579.410000000003</v>
      </c>
      <c r="E191" s="234">
        <v>27141.839999999993</v>
      </c>
      <c r="F191" s="234">
        <v>31582.220000000012</v>
      </c>
      <c r="G191" s="234">
        <v>27433.89999999998</v>
      </c>
      <c r="H191" s="234">
        <v>31935.205499999985</v>
      </c>
      <c r="I191" s="709">
        <f t="shared" si="42"/>
        <v>116.40782207414917</v>
      </c>
      <c r="J191" s="686"/>
      <c r="K191" s="235"/>
      <c r="L191" s="235"/>
      <c r="M191" s="235"/>
      <c r="N191" s="235"/>
      <c r="O191" s="235"/>
      <c r="P191" s="235"/>
      <c r="Q191" s="140" t="s">
        <v>127</v>
      </c>
      <c r="R191" s="140" t="s">
        <v>154</v>
      </c>
      <c r="S191" s="235"/>
      <c r="T191" s="235"/>
      <c r="U191" s="235"/>
      <c r="V191" s="235"/>
      <c r="W191" s="235"/>
      <c r="X191" s="235"/>
      <c r="Y191" s="235"/>
      <c r="Z191" s="235"/>
      <c r="AA191" s="235"/>
      <c r="AB191" s="235"/>
      <c r="AC191" s="235"/>
      <c r="AD191" s="235"/>
      <c r="AE191" s="235"/>
      <c r="AF191" s="235"/>
      <c r="AG191" s="235"/>
      <c r="AH191" s="235"/>
      <c r="AI191" s="235"/>
      <c r="AJ191" s="235"/>
      <c r="AK191" s="235"/>
      <c r="AL191" s="235"/>
      <c r="AM191" s="235"/>
      <c r="AN191" s="235"/>
      <c r="AO191" s="235"/>
      <c r="AP191" s="235"/>
      <c r="AQ191" s="235"/>
    </row>
    <row r="192" spans="1:43" ht="22.15" customHeight="1" x14ac:dyDescent="0.2">
      <c r="A192" s="675" t="s">
        <v>348</v>
      </c>
      <c r="B192" s="234">
        <v>4731.1499999999996</v>
      </c>
      <c r="C192" s="234">
        <v>2319.1</v>
      </c>
      <c r="D192" s="234">
        <v>2531.6099999999997</v>
      </c>
      <c r="E192" s="234">
        <v>2325.8399999999997</v>
      </c>
      <c r="F192" s="234">
        <v>3376.74</v>
      </c>
      <c r="G192" s="234">
        <v>3387.86</v>
      </c>
      <c r="H192" s="234">
        <v>2802.57</v>
      </c>
      <c r="I192" s="709">
        <f t="shared" si="42"/>
        <v>82.723902404467708</v>
      </c>
      <c r="J192" s="686"/>
      <c r="Q192" s="140" t="s">
        <v>128</v>
      </c>
      <c r="R192" s="140" t="s">
        <v>154</v>
      </c>
    </row>
    <row r="193" spans="1:43" ht="22.15" customHeight="1" x14ac:dyDescent="0.2">
      <c r="A193" s="675" t="s">
        <v>349</v>
      </c>
      <c r="B193" s="234">
        <v>6892.1200000000044</v>
      </c>
      <c r="C193" s="234">
        <v>5386.7</v>
      </c>
      <c r="D193" s="234">
        <v>5527.3799999999992</v>
      </c>
      <c r="E193" s="234">
        <v>6955.8800000000019</v>
      </c>
      <c r="F193" s="234">
        <v>7512.5500000000011</v>
      </c>
      <c r="G193" s="234">
        <v>6024.6700000000046</v>
      </c>
      <c r="H193" s="234">
        <v>5420.1970000000019</v>
      </c>
      <c r="I193" s="709">
        <f t="shared" si="42"/>
        <v>89.966703570485976</v>
      </c>
      <c r="J193" s="686"/>
      <c r="Q193" s="140" t="s">
        <v>129</v>
      </c>
      <c r="R193" s="140" t="s">
        <v>154</v>
      </c>
    </row>
    <row r="194" spans="1:43" ht="22.15" customHeight="1" x14ac:dyDescent="0.2">
      <c r="A194" s="578" t="s">
        <v>130</v>
      </c>
      <c r="B194" s="234">
        <f t="shared" ref="B194:H194" si="43">SUM(B195:B196)</f>
        <v>105272.60999999999</v>
      </c>
      <c r="C194" s="234">
        <f t="shared" si="43"/>
        <v>95489.9</v>
      </c>
      <c r="D194" s="234">
        <f t="shared" si="43"/>
        <v>98385.179999999964</v>
      </c>
      <c r="E194" s="234">
        <f t="shared" si="43"/>
        <v>90181.07</v>
      </c>
      <c r="F194" s="234">
        <f t="shared" si="43"/>
        <v>51071.909999999989</v>
      </c>
      <c r="G194" s="234">
        <f t="shared" ref="G194" si="44">SUM(G195:G196)</f>
        <v>46165.779999999992</v>
      </c>
      <c r="H194" s="234">
        <f t="shared" si="43"/>
        <v>60614.982000000004</v>
      </c>
      <c r="I194" s="709">
        <f t="shared" si="42"/>
        <v>131.29851158152209</v>
      </c>
      <c r="J194" s="686"/>
      <c r="Q194" s="140" t="s">
        <v>131</v>
      </c>
      <c r="R194" s="140" t="s">
        <v>154</v>
      </c>
    </row>
    <row r="195" spans="1:43" s="236" customFormat="1" ht="22.15" customHeight="1" x14ac:dyDescent="0.2">
      <c r="A195" s="675" t="s">
        <v>354</v>
      </c>
      <c r="B195" s="234">
        <v>73914.430000000008</v>
      </c>
      <c r="C195" s="234">
        <v>64352.800000000003</v>
      </c>
      <c r="D195" s="234">
        <v>62165.549999999981</v>
      </c>
      <c r="E195" s="234">
        <v>51308.94</v>
      </c>
      <c r="F195" s="234">
        <v>29690.839999999993</v>
      </c>
      <c r="G195" s="234">
        <v>19212.969999999998</v>
      </c>
      <c r="H195" s="234">
        <v>26191.860000000004</v>
      </c>
      <c r="I195" s="709">
        <f t="shared" si="42"/>
        <v>136.32384790066297</v>
      </c>
      <c r="J195" s="686"/>
      <c r="K195" s="235"/>
      <c r="L195" s="235"/>
      <c r="M195" s="235"/>
      <c r="N195" s="235"/>
      <c r="O195" s="235"/>
      <c r="P195" s="235"/>
      <c r="Q195" s="140" t="s">
        <v>132</v>
      </c>
      <c r="R195" s="140" t="s">
        <v>154</v>
      </c>
      <c r="S195" s="235"/>
      <c r="T195" s="235"/>
      <c r="U195" s="235"/>
      <c r="V195" s="235"/>
      <c r="W195" s="235"/>
      <c r="X195" s="235"/>
      <c r="Y195" s="235"/>
      <c r="Z195" s="235"/>
      <c r="AA195" s="235"/>
      <c r="AB195" s="235"/>
      <c r="AC195" s="235"/>
      <c r="AD195" s="235"/>
      <c r="AE195" s="235"/>
      <c r="AF195" s="235"/>
      <c r="AG195" s="235"/>
      <c r="AH195" s="235"/>
      <c r="AI195" s="235"/>
      <c r="AJ195" s="235"/>
      <c r="AK195" s="235"/>
      <c r="AL195" s="235"/>
      <c r="AM195" s="235"/>
      <c r="AN195" s="235"/>
      <c r="AO195" s="235"/>
      <c r="AP195" s="235"/>
      <c r="AQ195" s="235"/>
    </row>
    <row r="196" spans="1:43" ht="22.15" customHeight="1" x14ac:dyDescent="0.2">
      <c r="A196" s="675" t="s">
        <v>355</v>
      </c>
      <c r="B196" s="234">
        <v>31358.179999999978</v>
      </c>
      <c r="C196" s="234">
        <v>31137.1</v>
      </c>
      <c r="D196" s="234">
        <v>36219.62999999999</v>
      </c>
      <c r="E196" s="234">
        <v>38872.129999999997</v>
      </c>
      <c r="F196" s="234">
        <v>21381.069999999996</v>
      </c>
      <c r="G196" s="234">
        <v>26952.809999999994</v>
      </c>
      <c r="H196" s="234">
        <v>34423.121999999996</v>
      </c>
      <c r="I196" s="709">
        <f t="shared" si="42"/>
        <v>127.71626409268646</v>
      </c>
      <c r="J196" s="686"/>
      <c r="Q196" s="140" t="s">
        <v>101</v>
      </c>
      <c r="R196" s="140" t="s">
        <v>154</v>
      </c>
    </row>
    <row r="197" spans="1:43" ht="22.15" customHeight="1" x14ac:dyDescent="0.25">
      <c r="A197" s="578" t="s">
        <v>133</v>
      </c>
      <c r="B197" s="234">
        <v>16811.170000000002</v>
      </c>
      <c r="C197" s="234">
        <f t="shared" ref="C197:H197" si="45">C198</f>
        <v>10915.199999999999</v>
      </c>
      <c r="D197" s="234">
        <f t="shared" si="45"/>
        <v>5434.159999999998</v>
      </c>
      <c r="E197" s="234">
        <f t="shared" si="45"/>
        <v>5245.1000000000022</v>
      </c>
      <c r="F197" s="234">
        <f t="shared" si="45"/>
        <v>8437.630000000001</v>
      </c>
      <c r="G197" s="234">
        <f t="shared" si="45"/>
        <v>6495.3000000000038</v>
      </c>
      <c r="H197" s="234">
        <f t="shared" si="45"/>
        <v>7567.0581999999977</v>
      </c>
      <c r="I197" s="709">
        <f t="shared" si="42"/>
        <v>116.5005188366972</v>
      </c>
      <c r="J197" s="686"/>
      <c r="K197" s="736" t="s">
        <v>157</v>
      </c>
      <c r="L197" s="736"/>
      <c r="Q197" s="140" t="s">
        <v>134</v>
      </c>
      <c r="R197" s="140" t="s">
        <v>154</v>
      </c>
    </row>
    <row r="198" spans="1:43" s="236" customFormat="1" ht="22.15" customHeight="1" x14ac:dyDescent="0.2">
      <c r="A198" s="675" t="s">
        <v>144</v>
      </c>
      <c r="B198" s="234">
        <v>16811.170000000002</v>
      </c>
      <c r="C198" s="234">
        <v>10915.199999999999</v>
      </c>
      <c r="D198" s="234">
        <v>5434.159999999998</v>
      </c>
      <c r="E198" s="234">
        <v>5245.1000000000022</v>
      </c>
      <c r="F198" s="234">
        <v>8437.630000000001</v>
      </c>
      <c r="G198" s="234">
        <v>6495.3000000000038</v>
      </c>
      <c r="H198" s="234">
        <v>7567.0581999999977</v>
      </c>
      <c r="I198" s="709">
        <f t="shared" si="42"/>
        <v>116.5005188366972</v>
      </c>
      <c r="J198" s="686"/>
      <c r="K198" s="235"/>
      <c r="L198" s="235"/>
      <c r="M198" s="235"/>
      <c r="N198" s="235"/>
      <c r="O198" s="235"/>
      <c r="P198" s="235"/>
      <c r="Q198" s="140" t="s">
        <v>135</v>
      </c>
      <c r="R198" s="140" t="s">
        <v>154</v>
      </c>
      <c r="S198" s="235"/>
      <c r="T198" s="235"/>
      <c r="U198" s="235"/>
      <c r="V198" s="235"/>
      <c r="W198" s="235"/>
      <c r="X198" s="235"/>
      <c r="Y198" s="235"/>
      <c r="Z198" s="235"/>
      <c r="AA198" s="235"/>
      <c r="AB198" s="235"/>
      <c r="AC198" s="235"/>
      <c r="AD198" s="235"/>
      <c r="AE198" s="235"/>
      <c r="AF198" s="235"/>
      <c r="AG198" s="235"/>
      <c r="AH198" s="235"/>
      <c r="AI198" s="235"/>
      <c r="AJ198" s="235"/>
      <c r="AK198" s="235"/>
      <c r="AL198" s="235"/>
      <c r="AM198" s="235"/>
      <c r="AN198" s="235"/>
      <c r="AO198" s="235"/>
      <c r="AP198" s="235"/>
      <c r="AQ198" s="235"/>
    </row>
    <row r="199" spans="1:43" ht="22.15" customHeight="1" x14ac:dyDescent="0.2">
      <c r="A199" s="578" t="s">
        <v>136</v>
      </c>
      <c r="B199" s="234">
        <v>560</v>
      </c>
      <c r="C199" s="234">
        <v>540</v>
      </c>
      <c r="D199" s="234">
        <v>487</v>
      </c>
      <c r="E199" s="234">
        <v>417.9</v>
      </c>
      <c r="F199" s="234">
        <v>342.7</v>
      </c>
      <c r="G199" s="585">
        <v>124.6</v>
      </c>
      <c r="H199" s="664">
        <v>102</v>
      </c>
      <c r="I199" s="709">
        <f t="shared" si="42"/>
        <v>81.861958266452646</v>
      </c>
      <c r="J199" s="686"/>
      <c r="Q199" s="140" t="s">
        <v>137</v>
      </c>
      <c r="R199" s="140" t="s">
        <v>154</v>
      </c>
    </row>
    <row r="200" spans="1:43" ht="22.15" customHeight="1" x14ac:dyDescent="0.2">
      <c r="A200" s="578" t="s">
        <v>101</v>
      </c>
      <c r="B200" s="234">
        <v>27361.810000000009</v>
      </c>
      <c r="C200" s="234">
        <v>25176</v>
      </c>
      <c r="D200" s="234">
        <v>8056.4299999999994</v>
      </c>
      <c r="E200" s="234">
        <v>2537.98</v>
      </c>
      <c r="F200" s="234">
        <v>2780.9199999999992</v>
      </c>
      <c r="G200" s="585">
        <v>1568.54</v>
      </c>
      <c r="H200" s="585">
        <v>1497.26</v>
      </c>
      <c r="I200" s="709">
        <f t="shared" si="42"/>
        <v>95.455646652300871</v>
      </c>
      <c r="J200" s="686"/>
      <c r="Q200" s="140" t="s">
        <v>138</v>
      </c>
      <c r="R200" s="140" t="s">
        <v>154</v>
      </c>
    </row>
    <row r="201" spans="1:43" s="236" customFormat="1" ht="22.15" customHeight="1" x14ac:dyDescent="0.2">
      <c r="A201" s="674" t="s">
        <v>102</v>
      </c>
      <c r="B201" s="234">
        <v>9619.3499999999985</v>
      </c>
      <c r="C201" s="234">
        <v>8045.8</v>
      </c>
      <c r="D201" s="234">
        <v>1854.4100000000003</v>
      </c>
      <c r="E201" s="234">
        <v>585.81999999999994</v>
      </c>
      <c r="F201" s="234">
        <v>686.67999999999984</v>
      </c>
      <c r="G201" s="585">
        <v>222.93999999999997</v>
      </c>
      <c r="H201" s="585">
        <v>206.51999999999998</v>
      </c>
      <c r="I201" s="709">
        <f t="shared" si="42"/>
        <v>92.634789629496737</v>
      </c>
      <c r="J201" s="686"/>
      <c r="K201" s="235"/>
      <c r="L201" s="235"/>
      <c r="M201" s="235"/>
      <c r="N201" s="235"/>
      <c r="O201" s="235"/>
      <c r="P201" s="235"/>
      <c r="Q201" s="140" t="s">
        <v>139</v>
      </c>
      <c r="R201" s="140" t="s">
        <v>154</v>
      </c>
      <c r="S201" s="235"/>
      <c r="T201" s="235"/>
      <c r="U201" s="235"/>
      <c r="V201" s="235"/>
      <c r="W201" s="235"/>
      <c r="X201" s="235"/>
      <c r="Y201" s="235"/>
      <c r="Z201" s="235"/>
      <c r="AA201" s="235"/>
      <c r="AB201" s="235"/>
      <c r="AC201" s="235"/>
      <c r="AD201" s="235"/>
      <c r="AE201" s="235"/>
      <c r="AF201" s="235"/>
      <c r="AG201" s="235"/>
      <c r="AH201" s="235"/>
      <c r="AI201" s="235"/>
      <c r="AJ201" s="235"/>
      <c r="AK201" s="235"/>
      <c r="AL201" s="235"/>
      <c r="AM201" s="235"/>
      <c r="AN201" s="235"/>
      <c r="AO201" s="235"/>
      <c r="AP201" s="235"/>
      <c r="AQ201" s="235"/>
    </row>
    <row r="202" spans="1:43" ht="22.15" customHeight="1" x14ac:dyDescent="0.2">
      <c r="A202" s="675" t="s">
        <v>327</v>
      </c>
      <c r="B202" s="234">
        <v>15755.67</v>
      </c>
      <c r="C202" s="234">
        <v>15844.1</v>
      </c>
      <c r="D202" s="234">
        <v>5182.1599999999989</v>
      </c>
      <c r="E202" s="234">
        <v>995.43000000000018</v>
      </c>
      <c r="F202" s="234">
        <v>158.74</v>
      </c>
      <c r="G202" s="585">
        <v>127.3</v>
      </c>
      <c r="H202" s="585">
        <v>49.99</v>
      </c>
      <c r="I202" s="709">
        <f t="shared" si="42"/>
        <v>39.269442262372351</v>
      </c>
      <c r="J202" s="686"/>
      <c r="Q202" s="140" t="s">
        <v>140</v>
      </c>
      <c r="R202" s="140" t="s">
        <v>154</v>
      </c>
    </row>
    <row r="203" spans="1:43" ht="22.15" customHeight="1" x14ac:dyDescent="0.2">
      <c r="A203" s="675" t="s">
        <v>328</v>
      </c>
      <c r="B203" s="234">
        <v>851.98000000000013</v>
      </c>
      <c r="C203" s="234">
        <v>289</v>
      </c>
      <c r="D203" s="234">
        <v>158.79000000000002</v>
      </c>
      <c r="E203" s="234">
        <v>146.91000000000003</v>
      </c>
      <c r="F203" s="234">
        <v>221.97999999999993</v>
      </c>
      <c r="G203" s="585">
        <v>78.16</v>
      </c>
      <c r="H203" s="585">
        <v>115.04999999999997</v>
      </c>
      <c r="I203" s="709">
        <f t="shared" si="42"/>
        <v>147.19805527123845</v>
      </c>
      <c r="J203" s="686"/>
      <c r="Q203" s="140" t="s">
        <v>141</v>
      </c>
      <c r="R203" s="140" t="s">
        <v>154</v>
      </c>
    </row>
    <row r="204" spans="1:43" ht="22.15" customHeight="1" x14ac:dyDescent="0.2">
      <c r="A204" s="578" t="s">
        <v>103</v>
      </c>
      <c r="B204" s="234">
        <v>83100.89999999998</v>
      </c>
      <c r="C204" s="234">
        <v>75807.7</v>
      </c>
      <c r="D204" s="234">
        <v>69357.299999999988</v>
      </c>
      <c r="E204" s="234">
        <v>64165.229999999989</v>
      </c>
      <c r="F204" s="234">
        <v>66376.439999999988</v>
      </c>
      <c r="G204" s="585">
        <v>63469.850000000006</v>
      </c>
      <c r="H204" s="585">
        <v>58542.250000000015</v>
      </c>
      <c r="I204" s="709">
        <f t="shared" si="42"/>
        <v>92.236313777328945</v>
      </c>
      <c r="J204" s="686"/>
      <c r="Q204" s="140" t="s">
        <v>142</v>
      </c>
      <c r="R204" s="140" t="s">
        <v>154</v>
      </c>
    </row>
    <row r="205" spans="1:43" s="236" customFormat="1" ht="22.15" customHeight="1" x14ac:dyDescent="0.2">
      <c r="A205" s="578" t="s">
        <v>143</v>
      </c>
      <c r="B205" s="234">
        <v>35119.25</v>
      </c>
      <c r="C205" s="234">
        <v>34189.300000000003</v>
      </c>
      <c r="D205" s="234">
        <v>35656.549999999996</v>
      </c>
      <c r="E205" s="234">
        <v>29455.96999999999</v>
      </c>
      <c r="F205" s="234">
        <v>23474.689999999984</v>
      </c>
      <c r="G205" s="585">
        <v>25565.240000000005</v>
      </c>
      <c r="H205" s="585">
        <v>23676.930000000008</v>
      </c>
      <c r="I205" s="709">
        <f t="shared" si="42"/>
        <v>92.613759933409597</v>
      </c>
      <c r="J205" s="686"/>
      <c r="K205" s="235"/>
      <c r="L205" s="235"/>
      <c r="M205" s="235"/>
      <c r="N205" s="235"/>
      <c r="O205" s="235"/>
      <c r="P205" s="235"/>
      <c r="Q205" s="140" t="s">
        <v>105</v>
      </c>
      <c r="R205" s="140" t="s">
        <v>154</v>
      </c>
      <c r="S205" s="235"/>
      <c r="T205" s="235"/>
      <c r="U205" s="235"/>
      <c r="V205" s="235"/>
      <c r="W205" s="235"/>
      <c r="X205" s="235"/>
      <c r="Y205" s="235"/>
      <c r="Z205" s="235"/>
      <c r="AA205" s="235"/>
      <c r="AB205" s="235"/>
      <c r="AC205" s="235"/>
      <c r="AD205" s="235"/>
      <c r="AE205" s="235"/>
      <c r="AF205" s="235"/>
      <c r="AG205" s="235"/>
      <c r="AH205" s="235"/>
      <c r="AI205" s="235"/>
      <c r="AJ205" s="235"/>
      <c r="AK205" s="235"/>
      <c r="AL205" s="235"/>
      <c r="AM205" s="235"/>
      <c r="AN205" s="235"/>
      <c r="AO205" s="235"/>
      <c r="AP205" s="235"/>
      <c r="AQ205" s="235"/>
    </row>
    <row r="206" spans="1:43" ht="22.15" customHeight="1" x14ac:dyDescent="0.2">
      <c r="A206" s="675" t="s">
        <v>132</v>
      </c>
      <c r="B206" s="234">
        <v>12477.719999999992</v>
      </c>
      <c r="C206" s="234">
        <v>11878.5</v>
      </c>
      <c r="D206" s="234">
        <v>12097.760000000002</v>
      </c>
      <c r="E206" s="234">
        <v>8664.6299999999974</v>
      </c>
      <c r="F206" s="234">
        <v>10421.510000000006</v>
      </c>
      <c r="G206" s="585">
        <v>7869.83</v>
      </c>
      <c r="H206" s="585">
        <v>6520.3099999999986</v>
      </c>
      <c r="I206" s="709">
        <f t="shared" si="42"/>
        <v>82.851980284199257</v>
      </c>
      <c r="J206" s="686"/>
      <c r="Q206" s="140" t="s">
        <v>133</v>
      </c>
      <c r="R206" s="140" t="s">
        <v>154</v>
      </c>
    </row>
    <row r="207" spans="1:43" ht="22.15" customHeight="1" x14ac:dyDescent="0.2">
      <c r="A207" s="675" t="s">
        <v>353</v>
      </c>
      <c r="B207" s="234">
        <v>11469.870000000003</v>
      </c>
      <c r="C207" s="234">
        <v>11915.8</v>
      </c>
      <c r="D207" s="234">
        <v>8841.8299999999981</v>
      </c>
      <c r="E207" s="234">
        <v>9364.3600000000042</v>
      </c>
      <c r="F207" s="234">
        <v>14758.130000000001</v>
      </c>
      <c r="G207" s="585">
        <v>12228.770000000004</v>
      </c>
      <c r="H207" s="585">
        <v>11366.790000000008</v>
      </c>
      <c r="I207" s="709">
        <f t="shared" si="42"/>
        <v>92.951212591290911</v>
      </c>
      <c r="J207" s="686"/>
      <c r="Q207" s="140" t="s">
        <v>144</v>
      </c>
      <c r="R207" s="140" t="s">
        <v>154</v>
      </c>
    </row>
    <row r="208" spans="1:43" ht="22.15" customHeight="1" x14ac:dyDescent="0.2">
      <c r="A208" s="578" t="s">
        <v>105</v>
      </c>
      <c r="B208" s="234">
        <v>10</v>
      </c>
      <c r="C208" s="234">
        <v>15.6</v>
      </c>
      <c r="D208" s="234">
        <v>53.6</v>
      </c>
      <c r="E208" s="234">
        <v>38.299999999999997</v>
      </c>
      <c r="F208" s="234">
        <v>32.799999999999997</v>
      </c>
      <c r="G208" s="585">
        <v>65</v>
      </c>
      <c r="H208" s="664">
        <v>54</v>
      </c>
      <c r="I208" s="709">
        <f t="shared" si="42"/>
        <v>83.07692307692308</v>
      </c>
      <c r="J208" s="686"/>
      <c r="Q208" s="140" t="s">
        <v>145</v>
      </c>
      <c r="R208" s="140" t="s">
        <v>154</v>
      </c>
    </row>
    <row r="209" spans="1:43" s="236" customFormat="1" ht="5.0999999999999996" customHeight="1" x14ac:dyDescent="0.2">
      <c r="A209" s="590"/>
      <c r="B209" s="590"/>
      <c r="C209" s="590"/>
      <c r="D209" s="590"/>
      <c r="E209" s="590"/>
      <c r="F209" s="590"/>
      <c r="G209" s="590"/>
      <c r="H209" s="590"/>
      <c r="I209" s="709"/>
      <c r="J209" s="697"/>
      <c r="K209" s="235"/>
      <c r="L209" s="235"/>
      <c r="M209" s="235"/>
      <c r="N209" s="235"/>
      <c r="O209" s="235"/>
      <c r="P209" s="235"/>
      <c r="Q209" s="235"/>
      <c r="R209" s="235"/>
      <c r="S209" s="235"/>
      <c r="T209" s="235"/>
      <c r="U209" s="235"/>
      <c r="V209" s="235"/>
      <c r="W209" s="235"/>
      <c r="X209" s="235"/>
      <c r="Y209" s="235"/>
      <c r="Z209" s="235"/>
      <c r="AA209" s="235"/>
      <c r="AB209" s="235"/>
      <c r="AC209" s="235"/>
      <c r="AD209" s="235"/>
      <c r="AE209" s="235"/>
      <c r="AF209" s="235"/>
      <c r="AG209" s="235"/>
      <c r="AH209" s="235"/>
      <c r="AI209" s="235"/>
      <c r="AJ209" s="235"/>
      <c r="AK209" s="235"/>
      <c r="AL209" s="235"/>
      <c r="AM209" s="235"/>
      <c r="AN209" s="235"/>
      <c r="AO209" s="235"/>
      <c r="AP209" s="235"/>
      <c r="AQ209" s="235"/>
    </row>
    <row r="210" spans="1:43" ht="5.0999999999999996" customHeight="1" x14ac:dyDescent="0.2">
      <c r="A210" s="569"/>
      <c r="B210" s="84"/>
      <c r="C210" s="353"/>
      <c r="D210" s="234"/>
      <c r="E210" s="234"/>
      <c r="F210" s="234"/>
      <c r="I210" s="709"/>
    </row>
    <row r="211" spans="1:43" s="233" customFormat="1" ht="15" customHeight="1" x14ac:dyDescent="0.2">
      <c r="A211" s="578" t="s">
        <v>146</v>
      </c>
      <c r="B211" s="166"/>
      <c r="C211" s="166"/>
      <c r="D211" s="353"/>
      <c r="E211" s="234"/>
      <c r="F211" s="234"/>
      <c r="G211" s="166"/>
      <c r="H211" s="166"/>
      <c r="I211" s="709"/>
      <c r="J211" s="685"/>
      <c r="K211" s="245"/>
      <c r="L211" s="245"/>
      <c r="M211" s="245"/>
      <c r="N211" s="245"/>
      <c r="O211" s="245"/>
      <c r="P211" s="245"/>
      <c r="Q211" s="245"/>
      <c r="R211" s="245"/>
      <c r="S211" s="245"/>
      <c r="T211" s="245"/>
      <c r="U211" s="245"/>
      <c r="V211" s="245"/>
      <c r="W211" s="245"/>
      <c r="X211" s="245"/>
      <c r="Y211" s="245"/>
      <c r="Z211" s="245"/>
      <c r="AA211" s="245"/>
      <c r="AB211" s="245"/>
      <c r="AC211" s="245"/>
      <c r="AD211" s="245"/>
      <c r="AE211" s="245"/>
      <c r="AF211" s="245"/>
      <c r="AG211" s="245"/>
      <c r="AH211" s="245"/>
      <c r="AI211" s="245"/>
      <c r="AJ211" s="245"/>
      <c r="AK211" s="245"/>
      <c r="AL211" s="245"/>
      <c r="AM211" s="245"/>
      <c r="AN211" s="245"/>
      <c r="AO211" s="245"/>
      <c r="AP211" s="245"/>
      <c r="AQ211" s="245"/>
    </row>
    <row r="212" spans="1:43" s="242" customFormat="1" ht="15" customHeight="1" x14ac:dyDescent="0.2">
      <c r="A212" s="230" t="s">
        <v>158</v>
      </c>
      <c r="B212" s="587"/>
      <c r="C212" s="587"/>
      <c r="D212" s="584"/>
      <c r="E212" s="234"/>
      <c r="F212" s="234"/>
      <c r="G212" s="587"/>
      <c r="H212" s="587"/>
      <c r="I212" s="709"/>
      <c r="J212" s="693"/>
      <c r="K212" s="243"/>
      <c r="L212" s="243"/>
      <c r="M212" s="243"/>
      <c r="N212" s="243"/>
      <c r="O212" s="243"/>
      <c r="P212" s="243"/>
      <c r="Q212" s="243"/>
      <c r="R212" s="243"/>
      <c r="S212" s="243"/>
      <c r="T212" s="243"/>
      <c r="U212" s="243"/>
      <c r="V212" s="243"/>
      <c r="W212" s="243"/>
      <c r="X212" s="243"/>
      <c r="Y212" s="243"/>
      <c r="Z212" s="243"/>
      <c r="AA212" s="243"/>
      <c r="AB212" s="243"/>
      <c r="AC212" s="243"/>
      <c r="AD212" s="243"/>
      <c r="AE212" s="243"/>
      <c r="AF212" s="243"/>
      <c r="AG212" s="243"/>
      <c r="AH212" s="243"/>
      <c r="AI212" s="243"/>
      <c r="AJ212" s="243"/>
      <c r="AK212" s="243"/>
      <c r="AL212" s="243"/>
      <c r="AM212" s="243"/>
      <c r="AN212" s="243"/>
      <c r="AO212" s="243"/>
      <c r="AP212" s="243"/>
      <c r="AQ212" s="243"/>
    </row>
    <row r="213" spans="1:43" s="244" customFormat="1" ht="15" customHeight="1" x14ac:dyDescent="0.2">
      <c r="A213" s="588"/>
      <c r="B213" s="566"/>
      <c r="C213" s="566"/>
      <c r="D213" s="353"/>
      <c r="E213" s="234"/>
      <c r="F213" s="234"/>
      <c r="G213" s="566"/>
      <c r="H213" s="566"/>
      <c r="I213" s="709"/>
      <c r="J213" s="694"/>
      <c r="K213" s="140"/>
      <c r="L213" s="140"/>
      <c r="M213" s="140"/>
      <c r="N213" s="140"/>
      <c r="O213" s="140"/>
      <c r="P213" s="140"/>
      <c r="Q213" s="140"/>
      <c r="R213" s="140"/>
      <c r="S213" s="140"/>
      <c r="T213" s="140"/>
      <c r="U213" s="140"/>
      <c r="V213" s="140"/>
      <c r="W213" s="140"/>
      <c r="X213" s="140"/>
      <c r="Y213" s="140"/>
      <c r="Z213" s="140"/>
      <c r="AA213" s="140"/>
      <c r="AB213" s="140"/>
      <c r="AC213" s="140"/>
      <c r="AD213" s="140"/>
      <c r="AE213" s="140"/>
      <c r="AF213" s="140"/>
      <c r="AG213" s="140"/>
      <c r="AH213" s="140"/>
      <c r="AI213" s="140"/>
      <c r="AJ213" s="140"/>
      <c r="AK213" s="140"/>
      <c r="AL213" s="140"/>
      <c r="AM213" s="140"/>
      <c r="AN213" s="140"/>
      <c r="AO213" s="140"/>
      <c r="AP213" s="140"/>
      <c r="AQ213" s="140"/>
    </row>
    <row r="214" spans="1:43" s="244" customFormat="1" ht="15" customHeight="1" x14ac:dyDescent="0.2">
      <c r="A214" s="566"/>
      <c r="B214" s="566"/>
      <c r="C214" s="566"/>
      <c r="D214" s="570"/>
      <c r="E214" s="570"/>
      <c r="F214" s="570"/>
      <c r="G214" s="649"/>
      <c r="H214" s="570" t="s">
        <v>152</v>
      </c>
      <c r="I214" s="709"/>
      <c r="J214" s="681"/>
      <c r="K214" s="140"/>
      <c r="L214" s="140"/>
      <c r="M214" s="140"/>
      <c r="N214" s="140"/>
      <c r="O214" s="140"/>
      <c r="P214" s="140"/>
      <c r="Q214" s="140"/>
      <c r="R214" s="140"/>
      <c r="S214" s="140"/>
      <c r="T214" s="140"/>
      <c r="U214" s="140"/>
      <c r="V214" s="140"/>
      <c r="W214" s="140"/>
      <c r="X214" s="140"/>
      <c r="Y214" s="140"/>
      <c r="Z214" s="140"/>
      <c r="AA214" s="140"/>
      <c r="AB214" s="140"/>
      <c r="AC214" s="140"/>
      <c r="AD214" s="140"/>
      <c r="AE214" s="140"/>
      <c r="AF214" s="140"/>
      <c r="AG214" s="140"/>
      <c r="AH214" s="140"/>
      <c r="AI214" s="140"/>
      <c r="AJ214" s="140"/>
      <c r="AK214" s="140"/>
      <c r="AL214" s="140"/>
      <c r="AM214" s="140"/>
      <c r="AN214" s="140"/>
      <c r="AO214" s="140"/>
      <c r="AP214" s="140"/>
      <c r="AQ214" s="140"/>
    </row>
    <row r="215" spans="1:43" ht="5.0999999999999996" customHeight="1" x14ac:dyDescent="0.2">
      <c r="A215" s="572"/>
      <c r="B215" s="573"/>
      <c r="C215" s="582"/>
      <c r="D215" s="582"/>
      <c r="E215" s="582"/>
      <c r="F215" s="582"/>
      <c r="G215" s="572"/>
      <c r="H215" s="572"/>
      <c r="I215" s="709"/>
      <c r="J215" s="695"/>
    </row>
    <row r="216" spans="1:43" s="232" customFormat="1" ht="15" customHeight="1" x14ac:dyDescent="0.2">
      <c r="A216" s="214" t="s">
        <v>97</v>
      </c>
      <c r="B216" s="215">
        <v>2018</v>
      </c>
      <c r="C216" s="215">
        <v>2019</v>
      </c>
      <c r="D216" s="215">
        <v>2020</v>
      </c>
      <c r="E216" s="215">
        <v>2021</v>
      </c>
      <c r="F216" s="215">
        <v>2022</v>
      </c>
      <c r="G216" s="215">
        <v>2023</v>
      </c>
      <c r="H216" s="215">
        <v>2024</v>
      </c>
      <c r="I216" s="709">
        <f t="shared" si="42"/>
        <v>100.04943153732081</v>
      </c>
      <c r="J216" s="683"/>
      <c r="K216" s="232" t="s">
        <v>6</v>
      </c>
      <c r="L216" s="232" t="s">
        <v>7</v>
      </c>
      <c r="N216" s="232" t="s">
        <v>3</v>
      </c>
    </row>
    <row r="217" spans="1:43" ht="5.0999999999999996" customHeight="1" x14ac:dyDescent="0.2">
      <c r="A217" s="576"/>
      <c r="B217" s="577"/>
      <c r="C217" s="576"/>
      <c r="D217" s="576"/>
      <c r="E217" s="576"/>
      <c r="F217" s="576"/>
      <c r="G217" s="576"/>
      <c r="H217" s="576"/>
      <c r="I217" s="709"/>
      <c r="J217" s="684"/>
    </row>
    <row r="218" spans="1:43" s="236" customFormat="1" ht="5.0999999999999996" customHeight="1" x14ac:dyDescent="0.2">
      <c r="A218" s="166"/>
      <c r="B218" s="166"/>
      <c r="C218" s="166"/>
      <c r="D218" s="234"/>
      <c r="E218" s="234"/>
      <c r="F218" s="234"/>
      <c r="G218" s="234"/>
      <c r="H218" s="234"/>
      <c r="I218" s="709"/>
      <c r="J218" s="686"/>
      <c r="K218" s="235"/>
      <c r="L218" s="235"/>
      <c r="M218" s="235"/>
      <c r="N218" s="235"/>
      <c r="O218" s="235"/>
      <c r="P218" s="235"/>
      <c r="Q218" s="235"/>
      <c r="R218" s="235"/>
      <c r="S218" s="235"/>
      <c r="T218" s="235"/>
      <c r="U218" s="235"/>
      <c r="V218" s="235"/>
      <c r="W218" s="235"/>
      <c r="X218" s="235"/>
      <c r="Y218" s="235"/>
      <c r="Z218" s="235"/>
      <c r="AA218" s="235"/>
      <c r="AB218" s="235"/>
      <c r="AC218" s="235"/>
      <c r="AD218" s="235"/>
      <c r="AE218" s="235"/>
      <c r="AF218" s="235"/>
      <c r="AG218" s="235"/>
      <c r="AH218" s="235"/>
      <c r="AI218" s="235"/>
      <c r="AJ218" s="235"/>
      <c r="AK218" s="235"/>
      <c r="AL218" s="235"/>
      <c r="AM218" s="235"/>
      <c r="AN218" s="235"/>
      <c r="AO218" s="235"/>
      <c r="AP218" s="235"/>
      <c r="AQ218" s="235"/>
    </row>
    <row r="219" spans="1:43" ht="22.15" customHeight="1" x14ac:dyDescent="0.2">
      <c r="A219" s="578" t="s">
        <v>112</v>
      </c>
      <c r="B219" s="234">
        <f>SUM(B220,B224)</f>
        <v>2471956</v>
      </c>
      <c r="C219" s="234">
        <f>C220+C224</f>
        <v>2484609.7999999998</v>
      </c>
      <c r="D219" s="234">
        <v>1928514.53</v>
      </c>
      <c r="E219" s="234">
        <v>1905247.2599999998</v>
      </c>
      <c r="F219" s="234">
        <v>1962753.8</v>
      </c>
      <c r="G219" s="234">
        <v>1027623.22</v>
      </c>
      <c r="H219" s="234">
        <v>2262677</v>
      </c>
      <c r="I219" s="709">
        <f>H219*100/G219</f>
        <v>220.1854683665089</v>
      </c>
      <c r="J219" s="686"/>
      <c r="K219" s="689">
        <v>1253801.53</v>
      </c>
      <c r="L219" s="689">
        <v>226178.31000000008</v>
      </c>
      <c r="M219" s="689"/>
      <c r="N219" s="689">
        <v>1027623.22</v>
      </c>
      <c r="O219" s="692"/>
      <c r="Q219" s="689" t="s">
        <v>6</v>
      </c>
      <c r="R219" s="689" t="s">
        <v>7</v>
      </c>
      <c r="S219" s="692"/>
      <c r="T219" s="692" t="s">
        <v>159</v>
      </c>
    </row>
    <row r="220" spans="1:43" ht="22.15" customHeight="1" x14ac:dyDescent="0.2">
      <c r="A220" s="673" t="s">
        <v>115</v>
      </c>
      <c r="B220" s="234">
        <v>1623558</v>
      </c>
      <c r="C220" s="234">
        <v>1559377.3</v>
      </c>
      <c r="D220" s="234">
        <v>1160397.68</v>
      </c>
      <c r="E220" s="234">
        <v>1133342.8599999999</v>
      </c>
      <c r="F220" s="234">
        <v>1165664.8000000003</v>
      </c>
      <c r="G220" s="234">
        <v>665301.31000000006</v>
      </c>
      <c r="H220" s="234">
        <v>489299.69999999995</v>
      </c>
      <c r="I220" s="709">
        <f t="shared" ref="I220:I245" si="46">H220*100/G220</f>
        <v>73.545578919722843</v>
      </c>
      <c r="J220" s="686"/>
      <c r="K220" s="689">
        <v>815676.84000000008</v>
      </c>
      <c r="L220" s="689">
        <v>150375.53000000006</v>
      </c>
      <c r="M220" s="689"/>
      <c r="N220" s="689">
        <v>665301.31000000006</v>
      </c>
      <c r="O220" s="692"/>
      <c r="P220" s="698" t="s">
        <v>112</v>
      </c>
      <c r="Q220" s="691">
        <f>K219/K219*100</f>
        <v>100</v>
      </c>
      <c r="R220" s="699">
        <f>L219/K219*100</f>
        <v>18.039402934848876</v>
      </c>
      <c r="S220" s="699"/>
      <c r="T220" s="699">
        <f>N219/K219*100</f>
        <v>81.960597065151134</v>
      </c>
      <c r="U220" s="607"/>
    </row>
    <row r="221" spans="1:43" ht="22.15" customHeight="1" x14ac:dyDescent="0.2">
      <c r="A221" s="674" t="s">
        <v>117</v>
      </c>
      <c r="B221" s="234">
        <v>94441.919999999998</v>
      </c>
      <c r="C221" s="234">
        <v>89959.8</v>
      </c>
      <c r="D221" s="234">
        <v>69045.88</v>
      </c>
      <c r="E221" s="234">
        <v>60418.5</v>
      </c>
      <c r="F221" s="234">
        <v>46075.7</v>
      </c>
      <c r="G221" s="234">
        <v>36443.42</v>
      </c>
      <c r="H221" s="234">
        <v>20557.5</v>
      </c>
      <c r="I221" s="709">
        <f t="shared" si="46"/>
        <v>56.409360043596351</v>
      </c>
      <c r="J221" s="686"/>
      <c r="K221" s="689">
        <v>79824.070000000007</v>
      </c>
      <c r="L221" s="689">
        <v>43380.650000000016</v>
      </c>
      <c r="M221" s="689"/>
      <c r="N221" s="689">
        <v>36443.42</v>
      </c>
      <c r="O221" s="692"/>
      <c r="P221" s="698" t="s">
        <v>160</v>
      </c>
      <c r="Q221" s="691">
        <f>K220/K220*100</f>
        <v>100</v>
      </c>
      <c r="R221" s="699">
        <f>L220/K220*100</f>
        <v>18.435674843973754</v>
      </c>
      <c r="S221" s="699"/>
      <c r="T221" s="699">
        <f>N220/K220*100</f>
        <v>81.564325156026257</v>
      </c>
      <c r="U221" s="607"/>
    </row>
    <row r="222" spans="1:43" ht="22.15" customHeight="1" x14ac:dyDescent="0.2">
      <c r="A222" s="675" t="s">
        <v>344</v>
      </c>
      <c r="B222" s="234">
        <v>493844</v>
      </c>
      <c r="C222" s="234">
        <v>437439.6</v>
      </c>
      <c r="D222" s="234">
        <v>278475.87999999989</v>
      </c>
      <c r="E222" s="234">
        <v>287633.87000000011</v>
      </c>
      <c r="F222" s="234">
        <v>224473.2</v>
      </c>
      <c r="G222" s="234">
        <v>185387.57</v>
      </c>
      <c r="H222" s="234">
        <v>167384</v>
      </c>
      <c r="I222" s="709">
        <f t="shared" si="46"/>
        <v>90.288685481987812</v>
      </c>
      <c r="J222" s="686"/>
      <c r="K222" s="689">
        <v>231268.95000000007</v>
      </c>
      <c r="L222" s="689">
        <v>45881.380000000063</v>
      </c>
      <c r="M222" s="689"/>
      <c r="N222" s="689">
        <v>185387.57</v>
      </c>
      <c r="O222" s="692"/>
      <c r="P222" s="698" t="s">
        <v>121</v>
      </c>
      <c r="Q222" s="691">
        <f>K224/K224*100</f>
        <v>100</v>
      </c>
      <c r="R222" s="699">
        <f>L224/K224*100</f>
        <v>17.301645337540787</v>
      </c>
      <c r="S222" s="699"/>
      <c r="T222" s="699">
        <f>N224/K224*100</f>
        <v>82.698354662459224</v>
      </c>
      <c r="U222" s="607"/>
    </row>
    <row r="223" spans="1:43" ht="22.15" customHeight="1" x14ac:dyDescent="0.2">
      <c r="A223" s="675" t="s">
        <v>345</v>
      </c>
      <c r="B223" s="234">
        <v>181352.54000000004</v>
      </c>
      <c r="C223" s="234">
        <v>157269.20000000001</v>
      </c>
      <c r="D223" s="234">
        <v>95570.299999999974</v>
      </c>
      <c r="E223" s="234">
        <v>76179.37999999999</v>
      </c>
      <c r="F223" s="234">
        <v>80148.800000000003</v>
      </c>
      <c r="G223" s="234">
        <v>82108.62</v>
      </c>
      <c r="H223" s="234">
        <v>59636</v>
      </c>
      <c r="I223" s="709">
        <f t="shared" si="46"/>
        <v>72.630620268614919</v>
      </c>
      <c r="J223" s="686"/>
      <c r="K223" s="689">
        <v>89445.26999999999</v>
      </c>
      <c r="L223" s="689">
        <v>7336.6499999999969</v>
      </c>
      <c r="M223" s="689"/>
      <c r="N223" s="689">
        <v>82108.62</v>
      </c>
      <c r="O223" s="692"/>
      <c r="P223" s="698" t="s">
        <v>119</v>
      </c>
      <c r="Q223" s="691">
        <f>K227/K227*100</f>
        <v>100</v>
      </c>
      <c r="R223" s="699">
        <f>L227/K227*100</f>
        <v>20.929388219370544</v>
      </c>
      <c r="S223" s="699"/>
      <c r="T223" s="699">
        <f>N227/K227*100</f>
        <v>79.070611780629449</v>
      </c>
      <c r="U223" s="607"/>
    </row>
    <row r="224" spans="1:43" ht="22.15" customHeight="1" x14ac:dyDescent="0.2">
      <c r="A224" s="673" t="s">
        <v>121</v>
      </c>
      <c r="B224" s="234">
        <f>SUM(B225:B226)</f>
        <v>848398</v>
      </c>
      <c r="C224" s="234">
        <f>C225+C226</f>
        <v>925232.5</v>
      </c>
      <c r="D224" s="234">
        <f>D225+D226</f>
        <v>768116.85000000009</v>
      </c>
      <c r="E224" s="234">
        <f t="shared" ref="E224:H224" si="47">E225+E226</f>
        <v>771904.39999999991</v>
      </c>
      <c r="F224" s="234">
        <f t="shared" si="47"/>
        <v>797088.99999999988</v>
      </c>
      <c r="G224" s="234">
        <f t="shared" si="47"/>
        <v>786722</v>
      </c>
      <c r="H224" s="234">
        <f t="shared" si="47"/>
        <v>741358</v>
      </c>
      <c r="I224" s="709">
        <f t="shared" si="46"/>
        <v>94.233795419474731</v>
      </c>
      <c r="J224" s="686"/>
      <c r="K224" s="689">
        <v>438124.69</v>
      </c>
      <c r="L224" s="689">
        <v>75802.780000000028</v>
      </c>
      <c r="M224" s="689"/>
      <c r="N224" s="689">
        <v>362321.91</v>
      </c>
      <c r="O224" s="692"/>
      <c r="P224" s="698" t="s">
        <v>161</v>
      </c>
      <c r="Q224" s="691">
        <f>K232/K232*100</f>
        <v>100</v>
      </c>
      <c r="R224" s="699">
        <f>L232/K232*100</f>
        <v>32.694040445516336</v>
      </c>
      <c r="S224" s="699"/>
      <c r="T224" s="699">
        <f>N232/K232*100</f>
        <v>67.30595955448365</v>
      </c>
      <c r="U224" s="607"/>
    </row>
    <row r="225" spans="1:43" ht="22.15" customHeight="1" x14ac:dyDescent="0.2">
      <c r="A225" s="675" t="s">
        <v>346</v>
      </c>
      <c r="B225" s="234">
        <v>238462</v>
      </c>
      <c r="C225" s="234">
        <v>248632.1</v>
      </c>
      <c r="D225" s="234">
        <v>236878.09000000003</v>
      </c>
      <c r="E225" s="234">
        <v>222994.05000000002</v>
      </c>
      <c r="F225" s="234">
        <v>221622.1</v>
      </c>
      <c r="G225" s="234">
        <v>250512</v>
      </c>
      <c r="H225" s="234">
        <v>220235</v>
      </c>
      <c r="I225" s="709">
        <f t="shared" si="46"/>
        <v>87.91395222584147</v>
      </c>
      <c r="J225" s="686"/>
      <c r="K225" s="689">
        <v>86604.96</v>
      </c>
      <c r="L225" s="689">
        <v>12239.89</v>
      </c>
      <c r="M225" s="689"/>
      <c r="N225" s="689">
        <v>74365.070000000007</v>
      </c>
      <c r="O225" s="692"/>
      <c r="P225" s="698" t="s">
        <v>144</v>
      </c>
      <c r="Q225" s="691">
        <f>K235/K235*100</f>
        <v>100</v>
      </c>
      <c r="R225" s="699">
        <f>L235/K235*100</f>
        <v>16.356486955076516</v>
      </c>
      <c r="S225" s="699"/>
      <c r="T225" s="699">
        <f>N235/K235*100</f>
        <v>83.643513044923495</v>
      </c>
      <c r="U225" s="607"/>
    </row>
    <row r="226" spans="1:43" s="236" customFormat="1" ht="22.15" customHeight="1" x14ac:dyDescent="0.2">
      <c r="A226" s="675" t="s">
        <v>347</v>
      </c>
      <c r="B226" s="234">
        <v>609936</v>
      </c>
      <c r="C226" s="234">
        <v>676600.4</v>
      </c>
      <c r="D226" s="234">
        <v>531238.76</v>
      </c>
      <c r="E226" s="234">
        <v>548910.34999999986</v>
      </c>
      <c r="F226" s="234">
        <v>575466.89999999991</v>
      </c>
      <c r="G226" s="234">
        <v>536210</v>
      </c>
      <c r="H226" s="234">
        <v>521123</v>
      </c>
      <c r="I226" s="709">
        <f t="shared" si="46"/>
        <v>97.186363551593587</v>
      </c>
      <c r="J226" s="686"/>
      <c r="K226" s="689">
        <v>351519.73000000004</v>
      </c>
      <c r="L226" s="689">
        <v>63562.890000000036</v>
      </c>
      <c r="M226" s="689"/>
      <c r="N226" s="689">
        <v>287956.84000000003</v>
      </c>
      <c r="O226" s="692"/>
      <c r="P226" s="698" t="s">
        <v>101</v>
      </c>
      <c r="Q226" s="691">
        <f>K237/K237*100</f>
        <v>100</v>
      </c>
      <c r="R226" s="699">
        <f>L237/K237*100</f>
        <v>12.650536333575287</v>
      </c>
      <c r="S226" s="699"/>
      <c r="T226" s="699">
        <f>N237/K237*100</f>
        <v>87.349463666424711</v>
      </c>
      <c r="U226" s="607"/>
      <c r="V226" s="235"/>
      <c r="W226" s="235"/>
      <c r="X226" s="235"/>
      <c r="Y226" s="235"/>
      <c r="Z226" s="235"/>
      <c r="AA226" s="235"/>
      <c r="AB226" s="235"/>
      <c r="AC226" s="235"/>
      <c r="AD226" s="235"/>
      <c r="AE226" s="235"/>
      <c r="AF226" s="235"/>
      <c r="AG226" s="235"/>
      <c r="AH226" s="235"/>
      <c r="AI226" s="235"/>
      <c r="AJ226" s="235"/>
      <c r="AK226" s="235"/>
      <c r="AL226" s="235"/>
      <c r="AM226" s="235"/>
      <c r="AN226" s="235"/>
      <c r="AO226" s="235"/>
      <c r="AP226" s="235"/>
      <c r="AQ226" s="235"/>
    </row>
    <row r="227" spans="1:43" ht="22.15" customHeight="1" x14ac:dyDescent="0.2">
      <c r="A227" s="578" t="s">
        <v>119</v>
      </c>
      <c r="B227" s="234">
        <v>2007901</v>
      </c>
      <c r="C227" s="234">
        <v>1783617.5</v>
      </c>
      <c r="D227" s="234">
        <v>1383534.63</v>
      </c>
      <c r="E227" s="234">
        <v>1426319.57</v>
      </c>
      <c r="F227" s="234">
        <v>1170479.0999999999</v>
      </c>
      <c r="G227" s="234">
        <v>876545</v>
      </c>
      <c r="H227" s="234">
        <v>549999.5</v>
      </c>
      <c r="I227" s="709">
        <f t="shared" si="46"/>
        <v>62.746293687146697</v>
      </c>
      <c r="J227" s="686"/>
      <c r="K227" s="689">
        <v>1108559.78</v>
      </c>
      <c r="L227" s="689">
        <v>232014.78</v>
      </c>
      <c r="M227" s="689"/>
      <c r="N227" s="689">
        <v>876545</v>
      </c>
      <c r="O227" s="692"/>
      <c r="P227" s="698" t="s">
        <v>103</v>
      </c>
      <c r="Q227" s="691">
        <f>K241/K241*100</f>
        <v>100</v>
      </c>
      <c r="R227" s="699">
        <f>L241/K241*100</f>
        <v>7.3365808019594168</v>
      </c>
      <c r="S227" s="699"/>
      <c r="T227" s="699">
        <f>N241/K241*100</f>
        <v>92.663419198040586</v>
      </c>
      <c r="U227" s="607"/>
    </row>
    <row r="228" spans="1:43" ht="22.15" customHeight="1" x14ac:dyDescent="0.2">
      <c r="A228" s="674" t="s">
        <v>126</v>
      </c>
      <c r="B228" s="234">
        <v>510501</v>
      </c>
      <c r="C228" s="234">
        <v>369951.5</v>
      </c>
      <c r="D228" s="234">
        <v>267221.64999999997</v>
      </c>
      <c r="E228" s="234">
        <v>290089.89</v>
      </c>
      <c r="F228" s="234">
        <v>274032.59999999998</v>
      </c>
      <c r="G228" s="234">
        <v>129581.68</v>
      </c>
      <c r="H228" s="234">
        <v>104784.40000000001</v>
      </c>
      <c r="I228" s="709">
        <f t="shared" si="46"/>
        <v>80.863591211350254</v>
      </c>
      <c r="J228" s="686"/>
      <c r="K228" s="689">
        <v>157015.57999999996</v>
      </c>
      <c r="L228" s="689">
        <v>27433.89999999998</v>
      </c>
      <c r="M228" s="689"/>
      <c r="N228" s="689">
        <v>129581.68</v>
      </c>
      <c r="O228" s="692"/>
      <c r="Q228" s="140"/>
      <c r="R228" s="140"/>
    </row>
    <row r="229" spans="1:43" ht="22.15" customHeight="1" x14ac:dyDescent="0.2">
      <c r="A229" s="675" t="s">
        <v>348</v>
      </c>
      <c r="B229" s="234">
        <v>84804</v>
      </c>
      <c r="C229" s="234">
        <v>69237.8</v>
      </c>
      <c r="D229" s="234">
        <v>55941.02</v>
      </c>
      <c r="E229" s="234">
        <v>53159.71</v>
      </c>
      <c r="F229" s="234">
        <v>55966.400000000001</v>
      </c>
      <c r="G229" s="234">
        <v>10298</v>
      </c>
      <c r="H229" s="234">
        <v>20661</v>
      </c>
      <c r="I229" s="709">
        <f t="shared" si="46"/>
        <v>200.63119052243155</v>
      </c>
      <c r="J229" s="686"/>
      <c r="K229" s="689">
        <v>13685.86</v>
      </c>
      <c r="L229" s="689">
        <v>3387.86</v>
      </c>
      <c r="M229" s="689"/>
      <c r="N229" s="689">
        <v>10298</v>
      </c>
      <c r="O229" s="692">
        <v>7517</v>
      </c>
      <c r="P229" s="232">
        <v>102987.53</v>
      </c>
      <c r="Q229" s="140"/>
      <c r="R229" s="140"/>
    </row>
    <row r="230" spans="1:43" s="236" customFormat="1" ht="22.15" customHeight="1" x14ac:dyDescent="0.2">
      <c r="A230" s="675" t="s">
        <v>349</v>
      </c>
      <c r="B230" s="234">
        <v>71787</v>
      </c>
      <c r="C230" s="234">
        <v>69595.8</v>
      </c>
      <c r="D230" s="234">
        <v>53781.549999999988</v>
      </c>
      <c r="E230" s="234">
        <v>55134.020000000011</v>
      </c>
      <c r="F230" s="234">
        <v>57732.200000000004</v>
      </c>
      <c r="G230" s="234">
        <v>25055</v>
      </c>
      <c r="H230" s="234">
        <v>13379</v>
      </c>
      <c r="I230" s="709">
        <f t="shared" si="46"/>
        <v>53.398523248852527</v>
      </c>
      <c r="J230" s="686"/>
      <c r="K230" s="689">
        <v>31079.670000000006</v>
      </c>
      <c r="L230" s="689">
        <v>6024.6700000000046</v>
      </c>
      <c r="M230" s="689"/>
      <c r="N230" s="689">
        <v>25055</v>
      </c>
      <c r="O230" s="692"/>
      <c r="P230" s="235"/>
      <c r="Q230" s="140"/>
      <c r="R230" s="140"/>
      <c r="S230" s="235"/>
      <c r="T230" s="235"/>
      <c r="U230" s="235"/>
      <c r="V230" s="235"/>
      <c r="W230" s="235"/>
      <c r="X230" s="235"/>
      <c r="Y230" s="235"/>
      <c r="Z230" s="235"/>
      <c r="AA230" s="235"/>
      <c r="AB230" s="235"/>
      <c r="AC230" s="235"/>
      <c r="AD230" s="235"/>
      <c r="AE230" s="235"/>
      <c r="AF230" s="235"/>
      <c r="AG230" s="235"/>
      <c r="AH230" s="235"/>
      <c r="AI230" s="235"/>
      <c r="AJ230" s="235"/>
      <c r="AK230" s="235"/>
      <c r="AL230" s="235"/>
      <c r="AM230" s="235"/>
      <c r="AN230" s="235"/>
      <c r="AO230" s="235"/>
      <c r="AP230" s="235"/>
      <c r="AQ230" s="235"/>
    </row>
    <row r="231" spans="1:43" ht="22.15" customHeight="1" x14ac:dyDescent="0.2">
      <c r="A231" s="578" t="s">
        <v>130</v>
      </c>
      <c r="B231" s="234">
        <f>SUM(B232:B233)</f>
        <v>701506.32000000007</v>
      </c>
      <c r="C231" s="234">
        <f t="shared" ref="C231:H231" si="48">C232+C233</f>
        <v>606656.80000000005</v>
      </c>
      <c r="D231" s="234">
        <f t="shared" si="48"/>
        <v>425527.49</v>
      </c>
      <c r="E231" s="234">
        <f t="shared" si="48"/>
        <v>374325.48</v>
      </c>
      <c r="F231" s="234">
        <f t="shared" si="48"/>
        <v>259793.89999999997</v>
      </c>
      <c r="G231" s="234">
        <f t="shared" si="48"/>
        <v>162519.37</v>
      </c>
      <c r="H231" s="234">
        <f t="shared" si="48"/>
        <v>195425.4</v>
      </c>
      <c r="I231" s="709">
        <f t="shared" si="46"/>
        <v>120.24745111921121</v>
      </c>
      <c r="J231" s="686"/>
      <c r="K231" s="689">
        <v>190440.6985217426</v>
      </c>
      <c r="L231" s="689">
        <v>46165.779999999992</v>
      </c>
      <c r="M231" s="689"/>
      <c r="N231" s="689">
        <v>144274.9185217426</v>
      </c>
      <c r="O231" s="692"/>
      <c r="Q231" s="140"/>
      <c r="R231" s="140"/>
    </row>
    <row r="232" spans="1:43" ht="22.15" customHeight="1" x14ac:dyDescent="0.2">
      <c r="A232" s="675" t="s">
        <v>354</v>
      </c>
      <c r="B232" s="234">
        <v>386955.32</v>
      </c>
      <c r="C232" s="234">
        <v>361874.8</v>
      </c>
      <c r="D232" s="234">
        <v>204430.13000000003</v>
      </c>
      <c r="E232" s="234">
        <v>174477.07</v>
      </c>
      <c r="F232" s="234">
        <v>114120.9</v>
      </c>
      <c r="G232" s="234">
        <v>39553</v>
      </c>
      <c r="H232" s="234">
        <v>74285.399999999994</v>
      </c>
      <c r="I232" s="709">
        <f t="shared" si="46"/>
        <v>187.8123024802164</v>
      </c>
      <c r="J232" s="686"/>
      <c r="K232" s="689">
        <v>58765.97</v>
      </c>
      <c r="L232" s="689">
        <v>19212.969999999998</v>
      </c>
      <c r="M232" s="689"/>
      <c r="N232" s="689">
        <v>39553</v>
      </c>
      <c r="O232" s="692"/>
      <c r="Q232" s="140"/>
      <c r="R232" s="140"/>
    </row>
    <row r="233" spans="1:43" s="236" customFormat="1" ht="22.15" customHeight="1" x14ac:dyDescent="0.2">
      <c r="A233" s="675" t="s">
        <v>355</v>
      </c>
      <c r="B233" s="585">
        <v>314551</v>
      </c>
      <c r="C233" s="234">
        <v>244782</v>
      </c>
      <c r="D233" s="234">
        <v>221097.35999999993</v>
      </c>
      <c r="E233" s="234">
        <v>199848.40999999997</v>
      </c>
      <c r="F233" s="234">
        <v>145672.99999999997</v>
      </c>
      <c r="G233" s="234">
        <v>122966.37</v>
      </c>
      <c r="H233" s="234">
        <v>121140</v>
      </c>
      <c r="I233" s="709">
        <f t="shared" si="46"/>
        <v>98.514740249712176</v>
      </c>
      <c r="J233" s="686"/>
      <c r="K233" s="689">
        <v>149919.18</v>
      </c>
      <c r="L233" s="689">
        <v>26952.809999999994</v>
      </c>
      <c r="M233" s="689"/>
      <c r="N233" s="689">
        <v>122966.37</v>
      </c>
      <c r="O233" s="692"/>
      <c r="P233" s="235"/>
      <c r="Q233" s="140"/>
      <c r="R233" s="140"/>
      <c r="S233" s="235"/>
      <c r="T233" s="235"/>
      <c r="U233" s="235"/>
      <c r="V233" s="235"/>
      <c r="W233" s="235"/>
      <c r="X233" s="235"/>
      <c r="Y233" s="235"/>
      <c r="Z233" s="235"/>
      <c r="AA233" s="235"/>
      <c r="AB233" s="235"/>
      <c r="AC233" s="235"/>
      <c r="AD233" s="235"/>
      <c r="AE233" s="235"/>
      <c r="AF233" s="235"/>
      <c r="AG233" s="235"/>
      <c r="AH233" s="235"/>
      <c r="AI233" s="235"/>
      <c r="AJ233" s="235"/>
      <c r="AK233" s="235"/>
      <c r="AL233" s="235"/>
      <c r="AM233" s="235"/>
      <c r="AN233" s="235"/>
      <c r="AO233" s="235"/>
      <c r="AP233" s="235"/>
      <c r="AQ233" s="235"/>
    </row>
    <row r="234" spans="1:43" ht="22.15" customHeight="1" x14ac:dyDescent="0.2">
      <c r="A234" s="578" t="s">
        <v>133</v>
      </c>
      <c r="B234" s="234">
        <v>144702</v>
      </c>
      <c r="C234" s="234">
        <f t="shared" ref="C234:H234" si="49">C235</f>
        <v>117483.90000000001</v>
      </c>
      <c r="D234" s="234">
        <f t="shared" si="49"/>
        <v>60344.600000000006</v>
      </c>
      <c r="E234" s="234">
        <f t="shared" si="49"/>
        <v>52396.66</v>
      </c>
      <c r="F234" s="234">
        <f t="shared" si="49"/>
        <v>60755.599999999991</v>
      </c>
      <c r="G234" s="234">
        <f t="shared" si="49"/>
        <v>42261</v>
      </c>
      <c r="H234" s="234">
        <f t="shared" si="49"/>
        <v>18621.2</v>
      </c>
      <c r="I234" s="709">
        <f t="shared" si="46"/>
        <v>44.062374293083458</v>
      </c>
      <c r="J234" s="686"/>
      <c r="K234" s="689">
        <v>48756.030000000006</v>
      </c>
      <c r="L234" s="689">
        <v>6495.3000000000038</v>
      </c>
      <c r="M234" s="689"/>
      <c r="N234" s="689">
        <v>42260.73</v>
      </c>
      <c r="O234" s="692"/>
      <c r="Q234" s="140"/>
      <c r="R234" s="140"/>
    </row>
    <row r="235" spans="1:43" s="236" customFormat="1" ht="22.15" customHeight="1" x14ac:dyDescent="0.2">
      <c r="A235" s="675" t="s">
        <v>144</v>
      </c>
      <c r="B235" s="234">
        <v>144702</v>
      </c>
      <c r="C235" s="234">
        <v>117483.90000000001</v>
      </c>
      <c r="D235" s="234">
        <v>60344.600000000006</v>
      </c>
      <c r="E235" s="234">
        <v>52396.66</v>
      </c>
      <c r="F235" s="234">
        <v>60755.599999999991</v>
      </c>
      <c r="G235" s="234">
        <v>42261</v>
      </c>
      <c r="H235" s="234">
        <v>18621.2</v>
      </c>
      <c r="I235" s="709">
        <f t="shared" si="46"/>
        <v>44.062374293083458</v>
      </c>
      <c r="J235" s="686"/>
      <c r="K235" s="689">
        <v>39710.850000000006</v>
      </c>
      <c r="L235" s="689">
        <v>6495.3000000000038</v>
      </c>
      <c r="M235" s="689"/>
      <c r="N235" s="689">
        <v>33215.550000000003</v>
      </c>
      <c r="O235" s="692"/>
      <c r="P235" s="235"/>
      <c r="Q235" s="140"/>
      <c r="R235" s="140"/>
      <c r="S235" s="235"/>
      <c r="T235" s="235"/>
      <c r="U235" s="235"/>
      <c r="V235" s="235"/>
      <c r="W235" s="235"/>
      <c r="X235" s="235"/>
      <c r="Y235" s="235"/>
      <c r="Z235" s="235"/>
      <c r="AA235" s="235"/>
      <c r="AB235" s="235"/>
      <c r="AC235" s="235"/>
      <c r="AD235" s="235"/>
      <c r="AE235" s="235"/>
      <c r="AF235" s="235"/>
      <c r="AG235" s="235"/>
      <c r="AH235" s="235"/>
      <c r="AI235" s="235"/>
      <c r="AJ235" s="235"/>
      <c r="AK235" s="235"/>
      <c r="AL235" s="235"/>
      <c r="AM235" s="235"/>
      <c r="AN235" s="235"/>
      <c r="AO235" s="235"/>
      <c r="AP235" s="235"/>
      <c r="AQ235" s="235"/>
    </row>
    <row r="236" spans="1:43" ht="22.15" customHeight="1" x14ac:dyDescent="0.2">
      <c r="A236" s="578" t="s">
        <v>136</v>
      </c>
      <c r="B236" s="234">
        <v>29440</v>
      </c>
      <c r="C236" s="234">
        <v>28044.400000000001</v>
      </c>
      <c r="D236" s="234">
        <v>25293</v>
      </c>
      <c r="E236" s="234">
        <v>21508.799999999999</v>
      </c>
      <c r="F236" s="234">
        <v>18697</v>
      </c>
      <c r="G236" s="234">
        <v>12123.1</v>
      </c>
      <c r="H236" s="234">
        <v>10000</v>
      </c>
      <c r="I236" s="709">
        <f t="shared" si="46"/>
        <v>82.487152625978496</v>
      </c>
      <c r="J236" s="686"/>
      <c r="K236" s="689">
        <v>12247.7</v>
      </c>
      <c r="L236" s="689">
        <v>124.6</v>
      </c>
      <c r="M236" s="689"/>
      <c r="N236" s="689">
        <v>12123.1</v>
      </c>
      <c r="O236" s="692"/>
      <c r="Q236" s="140"/>
      <c r="R236" s="140"/>
    </row>
    <row r="237" spans="1:43" ht="22.15" customHeight="1" x14ac:dyDescent="0.2">
      <c r="A237" s="578" t="s">
        <v>101</v>
      </c>
      <c r="B237" s="234">
        <v>44117</v>
      </c>
      <c r="C237" s="234">
        <v>45610.8</v>
      </c>
      <c r="D237" s="234">
        <v>35295.78</v>
      </c>
      <c r="E237" s="234">
        <v>34539.659999999996</v>
      </c>
      <c r="F237" s="234">
        <v>24107.1</v>
      </c>
      <c r="G237" s="234">
        <v>10830.46</v>
      </c>
      <c r="H237" s="234">
        <v>5981.6</v>
      </c>
      <c r="I237" s="709">
        <f t="shared" si="46"/>
        <v>55.229417771728997</v>
      </c>
      <c r="J237" s="686"/>
      <c r="K237" s="689">
        <v>12399</v>
      </c>
      <c r="L237" s="689">
        <v>1568.54</v>
      </c>
      <c r="M237" s="689"/>
      <c r="N237" s="689">
        <v>10830.46</v>
      </c>
      <c r="O237" s="692"/>
      <c r="Q237" s="140"/>
      <c r="R237" s="140"/>
    </row>
    <row r="238" spans="1:43" ht="22.15" customHeight="1" x14ac:dyDescent="0.2">
      <c r="A238" s="674" t="s">
        <v>102</v>
      </c>
      <c r="B238" s="234">
        <v>11708</v>
      </c>
      <c r="C238" s="234">
        <v>11795.6</v>
      </c>
      <c r="D238" s="234">
        <v>8133.2999999999993</v>
      </c>
      <c r="E238" s="234">
        <v>8119.01</v>
      </c>
      <c r="F238" s="234">
        <v>6831.0999999999995</v>
      </c>
      <c r="G238" s="234">
        <v>1623.71</v>
      </c>
      <c r="H238" s="234">
        <v>908.3</v>
      </c>
      <c r="I238" s="709">
        <f t="shared" si="46"/>
        <v>55.939792204272926</v>
      </c>
      <c r="J238" s="686"/>
      <c r="K238" s="689">
        <v>1846.65</v>
      </c>
      <c r="L238" s="689">
        <v>222.93999999999997</v>
      </c>
      <c r="M238" s="689"/>
      <c r="N238" s="689">
        <v>1623.71</v>
      </c>
      <c r="O238" s="692"/>
      <c r="Q238" s="140"/>
      <c r="R238" s="140"/>
    </row>
    <row r="239" spans="1:43" ht="22.15" customHeight="1" x14ac:dyDescent="0.2">
      <c r="A239" s="675" t="s">
        <v>327</v>
      </c>
      <c r="B239" s="234">
        <v>8664</v>
      </c>
      <c r="C239" s="234">
        <v>7142.4</v>
      </c>
      <c r="D239" s="234">
        <v>6133.14</v>
      </c>
      <c r="E239" s="234">
        <v>5813.65</v>
      </c>
      <c r="F239" s="234">
        <v>5138.8</v>
      </c>
      <c r="G239" s="234">
        <v>1712.8</v>
      </c>
      <c r="H239" s="234">
        <v>365.9</v>
      </c>
      <c r="I239" s="709">
        <f t="shared" si="46"/>
        <v>21.3626809901915</v>
      </c>
      <c r="J239" s="686"/>
      <c r="K239" s="689">
        <v>1840.1</v>
      </c>
      <c r="L239" s="689">
        <v>127.3</v>
      </c>
      <c r="M239" s="689"/>
      <c r="N239" s="689">
        <v>1712.8</v>
      </c>
      <c r="O239" s="692"/>
      <c r="Q239" s="140"/>
      <c r="R239" s="140"/>
    </row>
    <row r="240" spans="1:43" s="236" customFormat="1" ht="22.15" customHeight="1" x14ac:dyDescent="0.2">
      <c r="A240" s="675" t="s">
        <v>328</v>
      </c>
      <c r="B240" s="234">
        <v>5259</v>
      </c>
      <c r="C240" s="234">
        <v>4439.7</v>
      </c>
      <c r="D240" s="234">
        <v>4008.4699999999993</v>
      </c>
      <c r="E240" s="234">
        <v>4176.7300000000005</v>
      </c>
      <c r="F240" s="234">
        <v>4387.5999999999995</v>
      </c>
      <c r="G240" s="234">
        <v>1221.2</v>
      </c>
      <c r="H240" s="234">
        <v>704.8</v>
      </c>
      <c r="I240" s="709">
        <f t="shared" si="46"/>
        <v>57.713724205699307</v>
      </c>
      <c r="J240" s="686"/>
      <c r="K240" s="689">
        <v>1299.3600000000001</v>
      </c>
      <c r="L240" s="689">
        <v>78.16</v>
      </c>
      <c r="M240" s="689"/>
      <c r="N240" s="689">
        <v>1221.2</v>
      </c>
      <c r="O240" s="692"/>
      <c r="P240" s="235"/>
      <c r="Q240" s="140"/>
      <c r="R240" s="140"/>
      <c r="S240" s="235"/>
      <c r="T240" s="235"/>
      <c r="U240" s="235"/>
      <c r="V240" s="235"/>
      <c r="W240" s="235"/>
      <c r="X240" s="235"/>
      <c r="Y240" s="235"/>
      <c r="Z240" s="235"/>
      <c r="AA240" s="235"/>
      <c r="AB240" s="235"/>
      <c r="AC240" s="235"/>
      <c r="AD240" s="235"/>
      <c r="AE240" s="235"/>
      <c r="AF240" s="235"/>
      <c r="AG240" s="235"/>
      <c r="AH240" s="235"/>
      <c r="AI240" s="235"/>
      <c r="AJ240" s="235"/>
      <c r="AK240" s="235"/>
      <c r="AL240" s="235"/>
      <c r="AM240" s="235"/>
      <c r="AN240" s="235"/>
      <c r="AO240" s="235"/>
      <c r="AP240" s="235"/>
      <c r="AQ240" s="235"/>
    </row>
    <row r="241" spans="1:43" ht="22.15" customHeight="1" x14ac:dyDescent="0.2">
      <c r="A241" s="578" t="s">
        <v>103</v>
      </c>
      <c r="B241" s="234">
        <v>778185</v>
      </c>
      <c r="C241" s="234">
        <v>1018559.6</v>
      </c>
      <c r="D241" s="234">
        <v>793952.54</v>
      </c>
      <c r="E241" s="234">
        <v>705916.74</v>
      </c>
      <c r="F241" s="234">
        <v>665905.1</v>
      </c>
      <c r="G241" s="234">
        <v>801645</v>
      </c>
      <c r="H241" s="234">
        <v>232469.2</v>
      </c>
      <c r="I241" s="709">
        <f t="shared" si="46"/>
        <v>28.999020763554942</v>
      </c>
      <c r="J241" s="686"/>
      <c r="K241" s="689">
        <v>865114.85</v>
      </c>
      <c r="L241" s="689">
        <v>63469.850000000006</v>
      </c>
      <c r="M241" s="689"/>
      <c r="N241" s="689">
        <v>801645</v>
      </c>
      <c r="O241" s="692"/>
      <c r="Q241" s="140"/>
      <c r="R241" s="140"/>
    </row>
    <row r="242" spans="1:43" ht="22.15" customHeight="1" x14ac:dyDescent="0.2">
      <c r="A242" s="578" t="s">
        <v>143</v>
      </c>
      <c r="B242" s="234">
        <v>202412</v>
      </c>
      <c r="C242" s="234">
        <v>401245.7</v>
      </c>
      <c r="D242" s="234">
        <v>226573.58000000002</v>
      </c>
      <c r="E242" s="234">
        <v>217430.29</v>
      </c>
      <c r="F242" s="234">
        <v>206988.1</v>
      </c>
      <c r="G242" s="234">
        <v>120893.4</v>
      </c>
      <c r="H242" s="234">
        <v>80991.899999999994</v>
      </c>
      <c r="I242" s="709">
        <f t="shared" si="46"/>
        <v>66.99447612524753</v>
      </c>
      <c r="J242" s="686"/>
      <c r="K242" s="689">
        <v>146458.64000000001</v>
      </c>
      <c r="L242" s="689">
        <v>25565.240000000005</v>
      </c>
      <c r="M242" s="689"/>
      <c r="N242" s="689">
        <v>120893.4</v>
      </c>
      <c r="O242" s="692"/>
      <c r="Q242" s="140"/>
      <c r="R242" s="140"/>
    </row>
    <row r="243" spans="1:43" ht="22.15" customHeight="1" x14ac:dyDescent="0.2">
      <c r="A243" s="675" t="s">
        <v>132</v>
      </c>
      <c r="B243" s="234">
        <v>141102</v>
      </c>
      <c r="C243" s="234">
        <v>131388.6</v>
      </c>
      <c r="D243" s="234">
        <v>126296.90999999999</v>
      </c>
      <c r="E243" s="234">
        <v>127921.98</v>
      </c>
      <c r="F243" s="234">
        <v>129513.09999999999</v>
      </c>
      <c r="G243" s="234">
        <v>35404.83</v>
      </c>
      <c r="H243" s="234">
        <v>29383.600000000002</v>
      </c>
      <c r="I243" s="709">
        <f t="shared" si="46"/>
        <v>82.993196126065286</v>
      </c>
      <c r="J243" s="686"/>
      <c r="K243" s="689">
        <v>43274.66</v>
      </c>
      <c r="L243" s="689">
        <v>7869.83</v>
      </c>
      <c r="M243" s="689"/>
      <c r="N243" s="689">
        <v>35404.83</v>
      </c>
      <c r="O243" s="692"/>
      <c r="Q243" s="140"/>
      <c r="R243" s="140"/>
    </row>
    <row r="244" spans="1:43" s="236" customFormat="1" ht="22.15" customHeight="1" x14ac:dyDescent="0.2">
      <c r="A244" s="675" t="s">
        <v>353</v>
      </c>
      <c r="B244" s="234">
        <v>165160</v>
      </c>
      <c r="C244" s="234">
        <v>175905.4</v>
      </c>
      <c r="D244" s="234">
        <v>150056.63999999998</v>
      </c>
      <c r="E244" s="234">
        <v>72839.070000000051</v>
      </c>
      <c r="F244" s="234">
        <v>67441.5</v>
      </c>
      <c r="G244" s="234">
        <v>42938.98</v>
      </c>
      <c r="H244" s="234">
        <v>26607.600000000002</v>
      </c>
      <c r="I244" s="709">
        <f t="shared" si="46"/>
        <v>61.966073716702162</v>
      </c>
      <c r="J244" s="686"/>
      <c r="K244" s="689">
        <v>55167.750000000007</v>
      </c>
      <c r="L244" s="689">
        <v>12228.770000000004</v>
      </c>
      <c r="M244" s="689"/>
      <c r="N244" s="689">
        <v>42938.98</v>
      </c>
      <c r="O244" s="692"/>
      <c r="P244" s="235"/>
      <c r="Q244" s="140"/>
      <c r="R244" s="140"/>
      <c r="S244" s="235"/>
      <c r="T244" s="235"/>
      <c r="U244" s="235"/>
      <c r="V244" s="235"/>
      <c r="W244" s="235"/>
      <c r="X244" s="235"/>
      <c r="Y244" s="235"/>
      <c r="Z244" s="235"/>
      <c r="AA244" s="235"/>
      <c r="AB244" s="235"/>
      <c r="AC244" s="235"/>
      <c r="AD244" s="235"/>
      <c r="AE244" s="235"/>
      <c r="AF244" s="235"/>
      <c r="AG244" s="235"/>
      <c r="AH244" s="235"/>
      <c r="AI244" s="235"/>
      <c r="AJ244" s="235"/>
      <c r="AK244" s="235"/>
      <c r="AL244" s="235"/>
      <c r="AM244" s="235"/>
      <c r="AN244" s="235"/>
      <c r="AO244" s="235"/>
      <c r="AP244" s="235"/>
      <c r="AQ244" s="235"/>
    </row>
    <row r="245" spans="1:43" s="236" customFormat="1" ht="22.15" customHeight="1" x14ac:dyDescent="0.2">
      <c r="A245" s="578" t="s">
        <v>105</v>
      </c>
      <c r="B245" s="234">
        <v>1001</v>
      </c>
      <c r="C245" s="234">
        <v>1783</v>
      </c>
      <c r="D245" s="234">
        <v>1523.7</v>
      </c>
      <c r="E245" s="234">
        <v>1434.1</v>
      </c>
      <c r="F245" s="234">
        <v>1395.4</v>
      </c>
      <c r="G245" s="234">
        <v>1017</v>
      </c>
      <c r="H245" s="234">
        <v>480</v>
      </c>
      <c r="I245" s="709">
        <f t="shared" si="46"/>
        <v>47.197640117994098</v>
      </c>
      <c r="J245" s="686"/>
      <c r="K245" s="689">
        <v>1668</v>
      </c>
      <c r="L245" s="689">
        <v>651</v>
      </c>
      <c r="M245" s="689"/>
      <c r="N245" s="689">
        <v>1017</v>
      </c>
      <c r="O245" s="692"/>
      <c r="P245" s="235"/>
      <c r="Q245" s="140"/>
      <c r="R245" s="140"/>
      <c r="S245" s="235"/>
      <c r="T245" s="235"/>
      <c r="U245" s="235"/>
      <c r="V245" s="235"/>
      <c r="W245" s="235"/>
      <c r="X245" s="235"/>
      <c r="Y245" s="235"/>
      <c r="Z245" s="235"/>
      <c r="AA245" s="235"/>
      <c r="AB245" s="235"/>
      <c r="AC245" s="235"/>
      <c r="AD245" s="235"/>
      <c r="AE245" s="235"/>
      <c r="AF245" s="235"/>
      <c r="AG245" s="235"/>
      <c r="AH245" s="235"/>
      <c r="AI245" s="235"/>
      <c r="AJ245" s="235"/>
      <c r="AK245" s="235"/>
      <c r="AL245" s="235"/>
      <c r="AM245" s="235"/>
      <c r="AN245" s="235"/>
      <c r="AO245" s="235"/>
      <c r="AP245" s="235"/>
      <c r="AQ245" s="235"/>
    </row>
    <row r="246" spans="1:43" ht="5.0999999999999996" customHeight="1" x14ac:dyDescent="0.2">
      <c r="A246" s="591"/>
      <c r="B246" s="579"/>
      <c r="C246" s="590"/>
      <c r="D246" s="590"/>
      <c r="E246" s="590"/>
      <c r="F246" s="590"/>
      <c r="G246" s="590"/>
      <c r="H246" s="590"/>
      <c r="I246" s="697"/>
      <c r="J246" s="697"/>
      <c r="N246" s="692">
        <v>0</v>
      </c>
    </row>
    <row r="247" spans="1:43" ht="5.0999999999999996" customHeight="1" x14ac:dyDescent="0.2">
      <c r="A247" s="571"/>
      <c r="B247" s="84"/>
      <c r="C247" s="353"/>
      <c r="D247" s="568"/>
      <c r="E247" s="568"/>
      <c r="F247" s="568"/>
      <c r="N247" s="692"/>
    </row>
    <row r="248" spans="1:43" ht="15" customHeight="1" x14ac:dyDescent="0.2">
      <c r="A248" s="578" t="s">
        <v>336</v>
      </c>
      <c r="B248" s="84"/>
      <c r="D248" s="353"/>
      <c r="E248" s="568"/>
      <c r="F248" s="568"/>
    </row>
    <row r="249" spans="1:43" s="237" customFormat="1" ht="15" customHeight="1" x14ac:dyDescent="0.2">
      <c r="B249" s="592"/>
      <c r="C249" s="592"/>
      <c r="D249" s="593"/>
      <c r="E249" s="593"/>
      <c r="F249" s="593"/>
      <c r="G249" s="239"/>
      <c r="H249" s="239"/>
      <c r="I249" s="688"/>
      <c r="J249" s="688"/>
      <c r="K249" s="238"/>
      <c r="L249" s="238"/>
      <c r="M249" s="238"/>
      <c r="N249" s="238"/>
      <c r="O249" s="238"/>
      <c r="P249" s="238"/>
      <c r="Q249" s="238"/>
      <c r="R249" s="238"/>
      <c r="S249" s="238"/>
      <c r="T249" s="238"/>
      <c r="U249" s="238"/>
      <c r="V249" s="238"/>
      <c r="W249" s="238"/>
      <c r="X249" s="238"/>
      <c r="Y249" s="238"/>
      <c r="Z249" s="238"/>
      <c r="AA249" s="238"/>
      <c r="AB249" s="238"/>
      <c r="AC249" s="238"/>
      <c r="AD249" s="238"/>
      <c r="AE249" s="238"/>
      <c r="AF249" s="238"/>
      <c r="AG249" s="238"/>
      <c r="AH249" s="238"/>
      <c r="AI249" s="238"/>
      <c r="AJ249" s="238"/>
      <c r="AK249" s="238"/>
      <c r="AL249" s="238"/>
      <c r="AM249" s="238"/>
      <c r="AN249" s="238"/>
      <c r="AO249" s="238"/>
      <c r="AP249" s="238"/>
      <c r="AQ249" s="238"/>
    </row>
    <row r="250" spans="1:43" ht="15" customHeight="1" x14ac:dyDescent="0.2">
      <c r="A250" s="230" t="s">
        <v>162</v>
      </c>
      <c r="B250" s="595"/>
      <c r="C250" s="595"/>
      <c r="D250" s="596"/>
      <c r="E250" s="597"/>
      <c r="F250" s="597"/>
    </row>
    <row r="251" spans="1:43" ht="15" customHeight="1" x14ac:dyDescent="0.2">
      <c r="A251" s="594"/>
      <c r="B251" s="595"/>
      <c r="C251" s="595"/>
      <c r="D251" s="596"/>
      <c r="E251" s="597"/>
      <c r="F251" s="597"/>
    </row>
    <row r="252" spans="1:43" s="233" customFormat="1" ht="15" customHeight="1" x14ac:dyDescent="0.2">
      <c r="A252" s="166"/>
      <c r="B252" s="166"/>
      <c r="C252" s="166"/>
      <c r="D252" s="570"/>
      <c r="E252" s="737" t="s">
        <v>163</v>
      </c>
      <c r="F252" s="737"/>
      <c r="G252" s="737"/>
      <c r="H252" s="737"/>
      <c r="I252" s="681"/>
      <c r="J252" s="681"/>
      <c r="K252" s="245"/>
      <c r="L252" s="245"/>
      <c r="M252" s="245"/>
      <c r="N252" s="245"/>
      <c r="O252" s="245"/>
      <c r="P252" s="245"/>
      <c r="Q252" s="245"/>
      <c r="R252" s="245"/>
      <c r="S252" s="245"/>
      <c r="T252" s="245"/>
      <c r="U252" s="245"/>
      <c r="V252" s="245"/>
      <c r="W252" s="245"/>
      <c r="X252" s="245"/>
      <c r="Y252" s="245"/>
      <c r="Z252" s="245"/>
      <c r="AA252" s="245"/>
      <c r="AB252" s="245"/>
      <c r="AC252" s="245"/>
      <c r="AD252" s="245"/>
      <c r="AE252" s="245"/>
      <c r="AF252" s="245"/>
      <c r="AG252" s="245"/>
      <c r="AH252" s="245"/>
      <c r="AI252" s="245"/>
      <c r="AJ252" s="245"/>
      <c r="AK252" s="245"/>
      <c r="AL252" s="245"/>
      <c r="AM252" s="245"/>
      <c r="AN252" s="245"/>
      <c r="AO252" s="245"/>
      <c r="AP252" s="245"/>
      <c r="AQ252" s="245"/>
    </row>
    <row r="253" spans="1:43" ht="5.0999999999999996" customHeight="1" x14ac:dyDescent="0.2">
      <c r="A253" s="572"/>
      <c r="B253" s="573"/>
      <c r="C253" s="582"/>
      <c r="D253" s="582"/>
      <c r="E253" s="582"/>
      <c r="F253" s="582"/>
      <c r="G253" s="572"/>
      <c r="H253" s="572"/>
      <c r="I253" s="695"/>
      <c r="J253" s="695"/>
    </row>
    <row r="254" spans="1:43" s="232" customFormat="1" ht="15" customHeight="1" x14ac:dyDescent="0.2">
      <c r="A254" s="214" t="s">
        <v>97</v>
      </c>
      <c r="B254" s="215">
        <v>2018</v>
      </c>
      <c r="C254" s="215">
        <v>2019</v>
      </c>
      <c r="D254" s="215">
        <v>2020</v>
      </c>
      <c r="E254" s="215">
        <v>2021</v>
      </c>
      <c r="F254" s="215">
        <v>2022</v>
      </c>
      <c r="G254" s="215">
        <v>2023</v>
      </c>
      <c r="H254" s="215">
        <v>2024</v>
      </c>
      <c r="I254" s="683"/>
      <c r="J254" s="683"/>
    </row>
    <row r="255" spans="1:43" ht="5.0999999999999996" customHeight="1" x14ac:dyDescent="0.2">
      <c r="A255" s="576"/>
      <c r="B255" s="576"/>
      <c r="C255" s="576"/>
      <c r="D255" s="576"/>
      <c r="E255" s="576"/>
      <c r="F255" s="576"/>
      <c r="G255" s="576"/>
      <c r="H255" s="576"/>
      <c r="I255" s="684"/>
      <c r="J255" s="684"/>
    </row>
    <row r="256" spans="1:43" ht="5.0999999999999996" customHeight="1" x14ac:dyDescent="0.2">
      <c r="A256" s="166"/>
      <c r="B256" s="166"/>
      <c r="C256" s="166"/>
      <c r="D256" s="568"/>
      <c r="E256" s="568"/>
      <c r="F256" s="568"/>
      <c r="G256" s="234"/>
      <c r="H256" s="234"/>
      <c r="I256" s="686"/>
      <c r="J256" s="686"/>
    </row>
    <row r="257" spans="1:43" ht="22.15" customHeight="1" x14ac:dyDescent="0.2">
      <c r="A257" s="578" t="s">
        <v>112</v>
      </c>
      <c r="B257" s="598">
        <f t="shared" ref="B257:C283" si="50">B121/B8</f>
        <v>8.5449684166786373</v>
      </c>
      <c r="C257" s="598">
        <f t="shared" si="50"/>
        <v>8.30231337813888</v>
      </c>
      <c r="D257" s="598">
        <v>7.5131313984417725</v>
      </c>
      <c r="E257" s="598">
        <v>7.1567404514535884</v>
      </c>
      <c r="F257" s="598">
        <f t="shared" ref="F257:H283" si="51">F121/F8</f>
        <v>6.6439005469616408</v>
      </c>
      <c r="G257" s="598">
        <f t="shared" si="51"/>
        <v>8.119095706153896</v>
      </c>
      <c r="H257" s="598">
        <f t="shared" si="51"/>
        <v>12.122894116058227</v>
      </c>
      <c r="I257" s="700">
        <f>H257*100/G257</f>
        <v>149.31335403362272</v>
      </c>
      <c r="J257" s="700"/>
    </row>
    <row r="258" spans="1:43" s="236" customFormat="1" ht="22.15" customHeight="1" x14ac:dyDescent="0.2">
      <c r="A258" s="674" t="s">
        <v>357</v>
      </c>
      <c r="B258" s="598">
        <f t="shared" si="50"/>
        <v>7.6413850569345927</v>
      </c>
      <c r="C258" s="598">
        <f t="shared" si="50"/>
        <v>7.7356605665261275</v>
      </c>
      <c r="D258" s="598">
        <v>6.9178072076039188</v>
      </c>
      <c r="E258" s="598">
        <v>6.5828588179882468</v>
      </c>
      <c r="F258" s="598">
        <f t="shared" si="51"/>
        <v>6.0380576979702489</v>
      </c>
      <c r="G258" s="598">
        <f t="shared" si="51"/>
        <v>5.9871023715676133</v>
      </c>
      <c r="H258" s="598">
        <f t="shared" si="51"/>
        <v>7.1046682960470875</v>
      </c>
      <c r="I258" s="700"/>
      <c r="J258" s="700"/>
      <c r="K258" s="235"/>
      <c r="L258" s="235"/>
      <c r="M258" s="235"/>
      <c r="N258" s="235"/>
      <c r="O258" s="235"/>
      <c r="P258" s="235"/>
      <c r="Q258" s="235"/>
      <c r="R258" s="235"/>
      <c r="S258" s="235"/>
      <c r="T258" s="235"/>
      <c r="U258" s="235"/>
      <c r="V258" s="235"/>
      <c r="W258" s="235"/>
      <c r="X258" s="235"/>
      <c r="Y258" s="235"/>
      <c r="Z258" s="235"/>
      <c r="AA258" s="235"/>
      <c r="AB258" s="235"/>
      <c r="AC258" s="235"/>
      <c r="AD258" s="235"/>
      <c r="AE258" s="235"/>
      <c r="AF258" s="235"/>
      <c r="AG258" s="235"/>
      <c r="AH258" s="235"/>
      <c r="AI258" s="235"/>
      <c r="AJ258" s="235"/>
      <c r="AK258" s="235"/>
      <c r="AL258" s="235"/>
      <c r="AM258" s="235"/>
      <c r="AN258" s="235"/>
      <c r="AO258" s="235"/>
      <c r="AP258" s="235"/>
      <c r="AQ258" s="235"/>
    </row>
    <row r="259" spans="1:43" ht="22.15" customHeight="1" x14ac:dyDescent="0.2">
      <c r="A259" s="674" t="s">
        <v>117</v>
      </c>
      <c r="B259" s="598">
        <f t="shared" si="50"/>
        <v>21.931177475220434</v>
      </c>
      <c r="C259" s="598">
        <f t="shared" si="50"/>
        <v>20.758770319542208</v>
      </c>
      <c r="D259" s="598">
        <v>20.713918353147111</v>
      </c>
      <c r="E259" s="598">
        <v>19.753578547660211</v>
      </c>
      <c r="F259" s="598">
        <f t="shared" si="51"/>
        <v>16.729155144610786</v>
      </c>
      <c r="G259" s="598">
        <f t="shared" si="51"/>
        <v>16.170633827354568</v>
      </c>
      <c r="H259" s="598">
        <f t="shared" si="51"/>
        <v>14.306628593108822</v>
      </c>
      <c r="I259" s="700"/>
      <c r="J259" s="700"/>
      <c r="K259" s="698" t="s">
        <v>115</v>
      </c>
    </row>
    <row r="260" spans="1:43" ht="22.15" customHeight="1" x14ac:dyDescent="0.2">
      <c r="A260" s="675" t="s">
        <v>356</v>
      </c>
      <c r="B260" s="598">
        <f t="shared" si="50"/>
        <v>9.9839390318315022</v>
      </c>
      <c r="C260" s="598">
        <f t="shared" si="50"/>
        <v>11.178703338359835</v>
      </c>
      <c r="D260" s="598">
        <v>9.0448829308792078</v>
      </c>
      <c r="E260" s="598">
        <v>8.5825244801882974</v>
      </c>
      <c r="F260" s="598">
        <f t="shared" si="51"/>
        <v>8.2633767190274146</v>
      </c>
      <c r="G260" s="598">
        <f t="shared" si="51"/>
        <v>5.8334960272417726</v>
      </c>
      <c r="H260" s="598">
        <f t="shared" si="51"/>
        <v>7.1864780206982077</v>
      </c>
      <c r="I260" s="700"/>
      <c r="J260" s="700"/>
      <c r="K260" s="698" t="s">
        <v>121</v>
      </c>
    </row>
    <row r="261" spans="1:43" ht="22.15" customHeight="1" x14ac:dyDescent="0.2">
      <c r="A261" s="675" t="s">
        <v>142</v>
      </c>
      <c r="B261" s="598">
        <f t="shared" si="50"/>
        <v>13.860477300877486</v>
      </c>
      <c r="C261" s="598">
        <f t="shared" si="50"/>
        <v>14.779411008073447</v>
      </c>
      <c r="D261" s="598">
        <v>14.619828487010102</v>
      </c>
      <c r="E261" s="598">
        <v>13.869373186501591</v>
      </c>
      <c r="F261" s="598">
        <f t="shared" si="51"/>
        <v>13.638644448968877</v>
      </c>
      <c r="G261" s="598">
        <f t="shared" si="51"/>
        <v>13.178911153676143</v>
      </c>
      <c r="H261" s="598">
        <f t="shared" si="51"/>
        <v>8.4623030901933731</v>
      </c>
      <c r="I261" s="700"/>
      <c r="J261" s="700"/>
      <c r="K261" s="698" t="s">
        <v>330</v>
      </c>
    </row>
    <row r="262" spans="1:43" ht="22.15" customHeight="1" x14ac:dyDescent="0.2">
      <c r="A262" s="674" t="s">
        <v>98</v>
      </c>
      <c r="B262" s="598">
        <f t="shared" si="50"/>
        <v>10.97701086789775</v>
      </c>
      <c r="C262" s="598">
        <f t="shared" si="50"/>
        <v>9.4377291011410041</v>
      </c>
      <c r="D262" s="598">
        <v>8.6064280554451411</v>
      </c>
      <c r="E262" s="598">
        <v>8.1948889883504439</v>
      </c>
      <c r="F262" s="598">
        <f t="shared" si="51"/>
        <v>9.5962307623581715</v>
      </c>
      <c r="G262" s="598">
        <f t="shared" si="51"/>
        <v>8.9168351025435193</v>
      </c>
      <c r="H262" s="598">
        <f t="shared" si="51"/>
        <v>8.7577096089940678</v>
      </c>
      <c r="I262" s="700"/>
      <c r="J262" s="700"/>
      <c r="K262" s="698" t="s">
        <v>331</v>
      </c>
    </row>
    <row r="263" spans="1:43" ht="22.15" customHeight="1" x14ac:dyDescent="0.2">
      <c r="A263" s="675" t="s">
        <v>346</v>
      </c>
      <c r="B263" s="598">
        <f t="shared" si="50"/>
        <v>11.038133752131461</v>
      </c>
      <c r="C263" s="598">
        <f t="shared" si="50"/>
        <v>7.1270178027769768</v>
      </c>
      <c r="D263" s="598">
        <v>7.2975755962969853</v>
      </c>
      <c r="E263" s="598">
        <v>6.839720946347331</v>
      </c>
      <c r="F263" s="598">
        <f t="shared" si="51"/>
        <v>7.9165118308289415</v>
      </c>
      <c r="G263" s="598">
        <f t="shared" si="51"/>
        <v>7.9866197623777948</v>
      </c>
      <c r="H263" s="598">
        <f t="shared" si="51"/>
        <v>7.5703926364572611</v>
      </c>
      <c r="I263" s="700"/>
      <c r="J263" s="700"/>
      <c r="K263" s="698" t="s">
        <v>332</v>
      </c>
    </row>
    <row r="264" spans="1:43" ht="22.15" customHeight="1" x14ac:dyDescent="0.2">
      <c r="A264" s="675" t="s">
        <v>347</v>
      </c>
      <c r="B264" s="598">
        <f t="shared" si="50"/>
        <v>10.953084806398074</v>
      </c>
      <c r="C264" s="598">
        <f t="shared" si="50"/>
        <v>10.753849886210718</v>
      </c>
      <c r="D264" s="598">
        <v>9.3467889993138318</v>
      </c>
      <c r="E264" s="598">
        <v>8.8834221113359053</v>
      </c>
      <c r="F264" s="598">
        <f t="shared" si="51"/>
        <v>10.373019157728168</v>
      </c>
      <c r="G264" s="598">
        <f t="shared" si="51"/>
        <v>9.3962762246672398</v>
      </c>
      <c r="H264" s="598">
        <f t="shared" si="51"/>
        <v>9.3078096058888065</v>
      </c>
      <c r="I264" s="700"/>
      <c r="J264" s="700"/>
    </row>
    <row r="265" spans="1:43" ht="22.15" customHeight="1" x14ac:dyDescent="0.2">
      <c r="A265" s="578" t="s">
        <v>119</v>
      </c>
      <c r="B265" s="598">
        <f t="shared" si="50"/>
        <v>11.662227419333004</v>
      </c>
      <c r="C265" s="598">
        <f t="shared" si="50"/>
        <v>12.230193040249613</v>
      </c>
      <c r="D265" s="598">
        <v>11.157690398239561</v>
      </c>
      <c r="E265" s="598">
        <v>10.520225476838268</v>
      </c>
      <c r="F265" s="598">
        <f t="shared" si="51"/>
        <v>8.7812576077980733</v>
      </c>
      <c r="G265" s="598">
        <f t="shared" si="51"/>
        <v>6.4123449348966624</v>
      </c>
      <c r="H265" s="598">
        <f t="shared" si="51"/>
        <v>7.0685828634839378</v>
      </c>
      <c r="I265" s="700"/>
      <c r="J265" s="700"/>
    </row>
    <row r="266" spans="1:43" s="236" customFormat="1" ht="22.15" customHeight="1" x14ac:dyDescent="0.2">
      <c r="A266" s="674" t="s">
        <v>126</v>
      </c>
      <c r="B266" s="598">
        <f t="shared" si="50"/>
        <v>11.939007131069447</v>
      </c>
      <c r="C266" s="598">
        <f t="shared" si="50"/>
        <v>10.812904244483944</v>
      </c>
      <c r="D266" s="598">
        <v>11.595602113492697</v>
      </c>
      <c r="E266" s="598">
        <v>11.020877476720939</v>
      </c>
      <c r="F266" s="598">
        <f t="shared" si="51"/>
        <v>8.7840131177004537</v>
      </c>
      <c r="G266" s="598">
        <f t="shared" si="51"/>
        <v>5.2781266792733526</v>
      </c>
      <c r="H266" s="598">
        <f t="shared" si="51"/>
        <v>7.3042912567830154</v>
      </c>
      <c r="I266" s="700"/>
      <c r="J266" s="700"/>
      <c r="K266" s="235"/>
      <c r="L266" s="235"/>
      <c r="M266" s="235"/>
      <c r="N266" s="235"/>
      <c r="O266" s="235"/>
      <c r="P266" s="235"/>
      <c r="Q266" s="235"/>
      <c r="R266" s="235"/>
      <c r="S266" s="235"/>
      <c r="T266" s="235"/>
      <c r="U266" s="235"/>
      <c r="V266" s="235"/>
      <c r="W266" s="235"/>
      <c r="X266" s="235"/>
      <c r="Y266" s="235"/>
      <c r="Z266" s="235"/>
      <c r="AA266" s="235"/>
      <c r="AB266" s="235"/>
      <c r="AC266" s="235"/>
      <c r="AD266" s="235"/>
      <c r="AE266" s="235"/>
      <c r="AF266" s="235"/>
      <c r="AG266" s="235"/>
      <c r="AH266" s="235"/>
      <c r="AI266" s="235"/>
      <c r="AJ266" s="235"/>
      <c r="AK266" s="235"/>
      <c r="AL266" s="235"/>
      <c r="AM266" s="235"/>
      <c r="AN266" s="235"/>
      <c r="AO266" s="235"/>
      <c r="AP266" s="235"/>
      <c r="AQ266" s="235"/>
    </row>
    <row r="267" spans="1:43" ht="22.15" customHeight="1" x14ac:dyDescent="0.2">
      <c r="A267" s="675" t="s">
        <v>348</v>
      </c>
      <c r="B267" s="598">
        <f t="shared" si="50"/>
        <v>12.519313879756645</v>
      </c>
      <c r="C267" s="598">
        <f t="shared" si="50"/>
        <v>9.6002194278136361</v>
      </c>
      <c r="D267" s="598">
        <v>8.8120341135274156</v>
      </c>
      <c r="E267" s="598">
        <v>8.3673604157607588</v>
      </c>
      <c r="F267" s="598">
        <f t="shared" si="51"/>
        <v>6.6508955042592701</v>
      </c>
      <c r="G267" s="598">
        <f t="shared" si="51"/>
        <v>5.5727422494564243</v>
      </c>
      <c r="H267" s="598">
        <f t="shared" si="51"/>
        <v>6.5204295158775807</v>
      </c>
      <c r="I267" s="700"/>
      <c r="J267" s="700"/>
    </row>
    <row r="268" spans="1:43" ht="22.15" customHeight="1" x14ac:dyDescent="0.2">
      <c r="A268" s="675" t="s">
        <v>349</v>
      </c>
      <c r="B268" s="598">
        <f t="shared" si="50"/>
        <v>10.811790354416679</v>
      </c>
      <c r="C268" s="598">
        <f t="shared" si="50"/>
        <v>8.377390322859954</v>
      </c>
      <c r="D268" s="598">
        <v>7.7817851766296933</v>
      </c>
      <c r="E268" s="598">
        <v>7.4466629971408853</v>
      </c>
      <c r="F268" s="598">
        <f t="shared" si="51"/>
        <v>4.5449544466535619</v>
      </c>
      <c r="G268" s="598">
        <f t="shared" si="51"/>
        <v>5.167027431421447</v>
      </c>
      <c r="H268" s="598">
        <f t="shared" si="51"/>
        <v>5.6991960152429684</v>
      </c>
      <c r="I268" s="700"/>
      <c r="J268" s="700"/>
    </row>
    <row r="269" spans="1:43" ht="22.15" customHeight="1" x14ac:dyDescent="0.2">
      <c r="A269" s="578" t="s">
        <v>130</v>
      </c>
      <c r="B269" s="598">
        <f t="shared" si="50"/>
        <v>2.8977032678078305</v>
      </c>
      <c r="C269" s="598">
        <f t="shared" si="50"/>
        <v>2.8615346920990099</v>
      </c>
      <c r="D269" s="598">
        <v>2.5783157313721832</v>
      </c>
      <c r="E269" s="598">
        <v>2.426987029060204</v>
      </c>
      <c r="F269" s="598">
        <f t="shared" si="51"/>
        <v>2.098642808179445</v>
      </c>
      <c r="G269" s="598">
        <f t="shared" si="51"/>
        <v>1.4340772688841608</v>
      </c>
      <c r="H269" s="598">
        <f t="shared" si="51"/>
        <v>1.6730342938193812</v>
      </c>
      <c r="I269" s="700"/>
      <c r="J269" s="700"/>
    </row>
    <row r="270" spans="1:43" s="236" customFormat="1" ht="22.15" customHeight="1" x14ac:dyDescent="0.2">
      <c r="A270" s="675" t="s">
        <v>354</v>
      </c>
      <c r="B270" s="598">
        <f t="shared" si="50"/>
        <v>3.4466212736593236</v>
      </c>
      <c r="C270" s="598">
        <f t="shared" si="50"/>
        <v>3.6395783554235681</v>
      </c>
      <c r="D270" s="598">
        <v>3.5738764593885723</v>
      </c>
      <c r="E270" s="598">
        <v>3.3943556157945105</v>
      </c>
      <c r="F270" s="598">
        <f t="shared" si="51"/>
        <v>2.7126746935512589</v>
      </c>
      <c r="G270" s="598">
        <f t="shared" si="51"/>
        <v>1.9619197829143997</v>
      </c>
      <c r="H270" s="598">
        <f t="shared" si="51"/>
        <v>2.1692117675175426</v>
      </c>
      <c r="I270" s="700"/>
      <c r="J270" s="700"/>
      <c r="K270" s="235"/>
      <c r="L270" s="235"/>
      <c r="M270" s="235"/>
      <c r="N270" s="235"/>
      <c r="O270" s="235"/>
      <c r="P270" s="235"/>
      <c r="Q270" s="235"/>
      <c r="R270" s="235"/>
      <c r="S270" s="235"/>
      <c r="T270" s="235"/>
      <c r="U270" s="235"/>
      <c r="V270" s="235"/>
      <c r="W270" s="235"/>
      <c r="X270" s="235"/>
      <c r="Y270" s="235"/>
      <c r="Z270" s="235"/>
      <c r="AA270" s="235"/>
      <c r="AB270" s="235"/>
      <c r="AC270" s="235"/>
      <c r="AD270" s="235"/>
      <c r="AE270" s="235"/>
      <c r="AF270" s="235"/>
      <c r="AG270" s="235"/>
      <c r="AH270" s="235"/>
      <c r="AI270" s="235"/>
      <c r="AJ270" s="235"/>
      <c r="AK270" s="235"/>
      <c r="AL270" s="235"/>
      <c r="AM270" s="235"/>
      <c r="AN270" s="235"/>
      <c r="AO270" s="235"/>
      <c r="AP270" s="235"/>
      <c r="AQ270" s="235"/>
    </row>
    <row r="271" spans="1:43" ht="22.15" customHeight="1" x14ac:dyDescent="0.2">
      <c r="A271" s="675" t="s">
        <v>355</v>
      </c>
      <c r="B271" s="598">
        <f t="shared" si="50"/>
        <v>2.3904646080597569</v>
      </c>
      <c r="C271" s="598">
        <f t="shared" si="50"/>
        <v>2.1511625413957076</v>
      </c>
      <c r="D271" s="598">
        <v>2.0008487818217038</v>
      </c>
      <c r="E271" s="598">
        <v>1.8940777997431117</v>
      </c>
      <c r="F271" s="598">
        <f t="shared" si="51"/>
        <v>1.7563870825932169</v>
      </c>
      <c r="G271" s="598">
        <f t="shared" si="51"/>
        <v>1.2972662860493653</v>
      </c>
      <c r="H271" s="598">
        <f t="shared" si="51"/>
        <v>1.4575276569598172</v>
      </c>
      <c r="I271" s="700"/>
      <c r="J271" s="700"/>
    </row>
    <row r="272" spans="1:43" ht="22.15" customHeight="1" x14ac:dyDescent="0.2">
      <c r="A272" s="578" t="s">
        <v>133</v>
      </c>
      <c r="B272" s="598">
        <f t="shared" si="50"/>
        <v>1.0945584246705085</v>
      </c>
      <c r="C272" s="598">
        <f t="shared" si="50"/>
        <v>1.2990767890279447</v>
      </c>
      <c r="D272" s="598">
        <v>0.89989470509015979</v>
      </c>
      <c r="E272" s="598">
        <v>0.8562444410446437</v>
      </c>
      <c r="F272" s="598">
        <f t="shared" si="51"/>
        <v>0.95906389395277725</v>
      </c>
      <c r="G272" s="598">
        <f t="shared" si="51"/>
        <v>1.0986001804675858</v>
      </c>
      <c r="H272" s="598">
        <f t="shared" si="51"/>
        <v>0.96091357807254096</v>
      </c>
      <c r="I272" s="700"/>
      <c r="J272" s="700"/>
    </row>
    <row r="273" spans="1:43" s="236" customFormat="1" ht="22.15" customHeight="1" x14ac:dyDescent="0.2">
      <c r="A273" s="675" t="s">
        <v>144</v>
      </c>
      <c r="B273" s="598">
        <f t="shared" si="50"/>
        <v>1.0945584246705085</v>
      </c>
      <c r="C273" s="598">
        <f t="shared" si="50"/>
        <v>1.2990767890279447</v>
      </c>
      <c r="D273" s="598">
        <v>0.89989470509015979</v>
      </c>
      <c r="E273" s="598">
        <v>0.8562444410446437</v>
      </c>
      <c r="F273" s="598">
        <f t="shared" si="51"/>
        <v>0.95906389395277725</v>
      </c>
      <c r="G273" s="598">
        <f t="shared" si="51"/>
        <v>1.0986001804675858</v>
      </c>
      <c r="H273" s="598">
        <f t="shared" si="51"/>
        <v>0.97214983016871748</v>
      </c>
      <c r="I273" s="700"/>
      <c r="J273" s="700"/>
      <c r="K273" s="235"/>
      <c r="L273" s="235"/>
      <c r="M273" s="235"/>
      <c r="N273" s="235"/>
      <c r="O273" s="235"/>
      <c r="P273" s="235"/>
      <c r="Q273" s="235"/>
      <c r="R273" s="235"/>
      <c r="S273" s="235"/>
      <c r="T273" s="235"/>
      <c r="U273" s="235"/>
      <c r="V273" s="235"/>
      <c r="W273" s="235"/>
      <c r="X273" s="235"/>
      <c r="Y273" s="235"/>
      <c r="Z273" s="235"/>
      <c r="AA273" s="235"/>
      <c r="AB273" s="235"/>
      <c r="AC273" s="235"/>
      <c r="AD273" s="235"/>
      <c r="AE273" s="235"/>
      <c r="AF273" s="235"/>
      <c r="AG273" s="235"/>
      <c r="AH273" s="235"/>
      <c r="AI273" s="235"/>
      <c r="AJ273" s="235"/>
      <c r="AK273" s="235"/>
      <c r="AL273" s="235"/>
      <c r="AM273" s="235"/>
      <c r="AN273" s="235"/>
      <c r="AO273" s="235"/>
      <c r="AP273" s="235"/>
      <c r="AQ273" s="235"/>
    </row>
    <row r="274" spans="1:43" ht="22.15" customHeight="1" x14ac:dyDescent="0.2">
      <c r="A274" s="578" t="s">
        <v>136</v>
      </c>
      <c r="B274" s="598">
        <f t="shared" si="50"/>
        <v>1.5985901626503474</v>
      </c>
      <c r="C274" s="598">
        <f t="shared" si="50"/>
        <v>1.8013898438174512</v>
      </c>
      <c r="D274" s="598">
        <v>1.6711276546423646</v>
      </c>
      <c r="E274" s="598">
        <v>1.5875808249937922</v>
      </c>
      <c r="F274" s="598">
        <f t="shared" si="51"/>
        <v>1.5716454830425537</v>
      </c>
      <c r="G274" s="598">
        <f t="shared" si="51"/>
        <v>0.89594157710911626</v>
      </c>
      <c r="H274" s="598">
        <f t="shared" si="51"/>
        <v>0.87011197243755378</v>
      </c>
      <c r="I274" s="700"/>
      <c r="J274" s="700"/>
    </row>
    <row r="275" spans="1:43" ht="22.15" customHeight="1" x14ac:dyDescent="0.2">
      <c r="A275" s="578" t="s">
        <v>101</v>
      </c>
      <c r="B275" s="598">
        <f t="shared" si="50"/>
        <v>6.4520266023703927</v>
      </c>
      <c r="C275" s="598">
        <f t="shared" si="50"/>
        <v>4.9913185651405909</v>
      </c>
      <c r="D275" s="598">
        <v>4.2767441180593648</v>
      </c>
      <c r="E275" s="598">
        <v>3.8123233404219889</v>
      </c>
      <c r="F275" s="598">
        <f t="shared" si="51"/>
        <v>3.1441573430573926</v>
      </c>
      <c r="G275" s="598">
        <f t="shared" si="51"/>
        <v>1.9296218814745787</v>
      </c>
      <c r="H275" s="598">
        <f t="shared" si="51"/>
        <v>2.3533968973221313</v>
      </c>
      <c r="I275" s="700" t="s">
        <v>7</v>
      </c>
      <c r="J275" s="700"/>
      <c r="K275" s="232" t="s">
        <v>159</v>
      </c>
    </row>
    <row r="276" spans="1:43" s="236" customFormat="1" ht="22.15" customHeight="1" x14ac:dyDescent="0.2">
      <c r="A276" s="674" t="s">
        <v>102</v>
      </c>
      <c r="B276" s="598">
        <f t="shared" si="50"/>
        <v>4.6168002618183772</v>
      </c>
      <c r="C276" s="598">
        <f t="shared" si="50"/>
        <v>3.430204134145888</v>
      </c>
      <c r="D276" s="598">
        <v>2.6256228152601011</v>
      </c>
      <c r="E276" s="598">
        <v>2.2968072012535989</v>
      </c>
      <c r="F276" s="598">
        <f t="shared" si="51"/>
        <v>2.2564702105678376</v>
      </c>
      <c r="G276" s="598">
        <f t="shared" si="51"/>
        <v>0.69315577072737011</v>
      </c>
      <c r="H276" s="598">
        <f t="shared" si="51"/>
        <v>0.22498890010090816</v>
      </c>
      <c r="I276" s="700">
        <v>5.2930000000000001</v>
      </c>
      <c r="J276" s="700"/>
      <c r="K276" s="637">
        <v>0.61926392067124336</v>
      </c>
      <c r="L276" s="235"/>
      <c r="M276" s="701" t="s">
        <v>137</v>
      </c>
      <c r="N276" s="235"/>
      <c r="O276" s="235"/>
      <c r="P276" s="235"/>
      <c r="Q276" s="235"/>
      <c r="R276" s="235"/>
      <c r="S276" s="235"/>
      <c r="T276" s="235"/>
      <c r="U276" s="235"/>
      <c r="V276" s="235"/>
      <c r="W276" s="235"/>
      <c r="X276" s="235"/>
      <c r="Y276" s="235"/>
      <c r="Z276" s="235"/>
      <c r="AA276" s="235"/>
      <c r="AB276" s="235"/>
      <c r="AC276" s="235"/>
      <c r="AD276" s="235"/>
      <c r="AE276" s="235"/>
      <c r="AF276" s="235"/>
      <c r="AG276" s="235"/>
      <c r="AH276" s="235"/>
      <c r="AI276" s="235"/>
      <c r="AJ276" s="235"/>
      <c r="AK276" s="235"/>
      <c r="AL276" s="235"/>
      <c r="AM276" s="235"/>
      <c r="AN276" s="235"/>
      <c r="AO276" s="235"/>
      <c r="AP276" s="235"/>
      <c r="AQ276" s="235"/>
    </row>
    <row r="277" spans="1:43" ht="22.15" customHeight="1" x14ac:dyDescent="0.2">
      <c r="A277" s="675" t="s">
        <v>327</v>
      </c>
      <c r="B277" s="598">
        <f t="shared" si="50"/>
        <v>7.2719289669495621</v>
      </c>
      <c r="C277" s="598">
        <f t="shared" si="50"/>
        <v>4.9849408973418186</v>
      </c>
      <c r="D277" s="598">
        <v>4.3624938795748136</v>
      </c>
      <c r="E277" s="598">
        <v>3.1637394245284054</v>
      </c>
      <c r="F277" s="598">
        <f t="shared" si="51"/>
        <v>3.1980436022449998</v>
      </c>
      <c r="G277" s="598">
        <f t="shared" si="51"/>
        <v>1.6704992426456442</v>
      </c>
      <c r="H277" s="598">
        <f t="shared" si="51"/>
        <v>0.17489066442388562</v>
      </c>
      <c r="I277" s="700">
        <v>8.7629999999999999</v>
      </c>
      <c r="J277" s="700"/>
      <c r="K277" s="638">
        <v>0.57341814529628388</v>
      </c>
      <c r="M277" s="235" t="s">
        <v>327</v>
      </c>
    </row>
    <row r="278" spans="1:43" ht="22.15" customHeight="1" x14ac:dyDescent="0.2">
      <c r="A278" s="675" t="s">
        <v>328</v>
      </c>
      <c r="B278" s="598">
        <f t="shared" si="50"/>
        <v>10.159935842616685</v>
      </c>
      <c r="C278" s="598">
        <f t="shared" si="50"/>
        <v>7.1252840555669037</v>
      </c>
      <c r="D278" s="598">
        <v>7.0107228028393518</v>
      </c>
      <c r="E278" s="598">
        <v>6.6618294396296918</v>
      </c>
      <c r="F278" s="598">
        <f t="shared" si="51"/>
        <v>7.4181328654540568</v>
      </c>
      <c r="G278" s="598">
        <f t="shared" si="51"/>
        <v>1.4817259719377214</v>
      </c>
      <c r="H278" s="598">
        <f t="shared" si="51"/>
        <v>0.90691371681415922</v>
      </c>
      <c r="I278" s="700">
        <v>6.048</v>
      </c>
      <c r="J278" s="700"/>
      <c r="K278" s="638">
        <v>1.4134259259259261</v>
      </c>
      <c r="M278" s="701" t="s">
        <v>328</v>
      </c>
      <c r="N278" s="702"/>
    </row>
    <row r="279" spans="1:43" ht="22.15" customHeight="1" x14ac:dyDescent="0.2">
      <c r="A279" s="578" t="s">
        <v>103</v>
      </c>
      <c r="B279" s="598">
        <f t="shared" si="50"/>
        <v>12.174305834122187</v>
      </c>
      <c r="C279" s="598">
        <f t="shared" si="50"/>
        <v>9.0608404449271642</v>
      </c>
      <c r="D279" s="598">
        <v>7.1549248928928613</v>
      </c>
      <c r="E279" s="598">
        <v>6.802659004201387</v>
      </c>
      <c r="F279" s="598">
        <f t="shared" si="51"/>
        <v>5.5823638261756843</v>
      </c>
      <c r="G279" s="598">
        <f t="shared" si="51"/>
        <v>4.4325482409676304</v>
      </c>
      <c r="H279" s="598">
        <f t="shared" si="51"/>
        <v>1.8762343330926348</v>
      </c>
      <c r="I279" s="700">
        <v>9.6294088751327145</v>
      </c>
      <c r="J279" s="700"/>
      <c r="K279" s="638">
        <v>4.2509094187144054</v>
      </c>
      <c r="M279" s="701" t="s">
        <v>103</v>
      </c>
      <c r="P279" s="701"/>
    </row>
    <row r="280" spans="1:43" ht="22.15" customHeight="1" x14ac:dyDescent="0.2">
      <c r="A280" s="578" t="s">
        <v>143</v>
      </c>
      <c r="B280" s="598">
        <f t="shared" si="50"/>
        <v>10.301442481931897</v>
      </c>
      <c r="C280" s="598">
        <f t="shared" si="50"/>
        <v>8.9168526714664829</v>
      </c>
      <c r="D280" s="598">
        <v>8.1408799834295955</v>
      </c>
      <c r="E280" s="598">
        <v>7.7607868759550582</v>
      </c>
      <c r="F280" s="598">
        <f t="shared" si="51"/>
        <v>9.3709254260252077</v>
      </c>
      <c r="G280" s="598">
        <f t="shared" si="51"/>
        <v>4.8393000959639059</v>
      </c>
      <c r="H280" s="598">
        <f t="shared" si="51"/>
        <v>3.482425647867502</v>
      </c>
      <c r="I280" s="700">
        <v>6.29</v>
      </c>
      <c r="J280" s="700"/>
      <c r="K280" s="638">
        <v>4.6142519083969464</v>
      </c>
      <c r="M280" s="701" t="s">
        <v>329</v>
      </c>
    </row>
    <row r="281" spans="1:43" ht="22.15" customHeight="1" x14ac:dyDescent="0.2">
      <c r="A281" s="675" t="s">
        <v>132</v>
      </c>
      <c r="B281" s="598">
        <f t="shared" si="50"/>
        <v>14.626713963097526</v>
      </c>
      <c r="C281" s="598">
        <f t="shared" si="50"/>
        <v>9.5650776421392258</v>
      </c>
      <c r="D281" s="598">
        <v>8.8853793284988321</v>
      </c>
      <c r="E281" s="598">
        <v>8.3157196541797074</v>
      </c>
      <c r="F281" s="598">
        <f t="shared" si="51"/>
        <v>11.632650866732648</v>
      </c>
      <c r="G281" s="598">
        <f t="shared" si="51"/>
        <v>5.265154974953222</v>
      </c>
      <c r="H281" s="598">
        <f t="shared" si="51"/>
        <v>7.6575404696397733</v>
      </c>
      <c r="I281" s="700">
        <v>20.175599999999999</v>
      </c>
      <c r="J281" s="700"/>
      <c r="K281" s="638">
        <v>4.5222672116489973</v>
      </c>
      <c r="M281" s="701" t="s">
        <v>132</v>
      </c>
    </row>
    <row r="282" spans="1:43" ht="22.15" customHeight="1" x14ac:dyDescent="0.2">
      <c r="A282" s="675" t="s">
        <v>353</v>
      </c>
      <c r="B282" s="598">
        <f t="shared" si="50"/>
        <v>29.569850970487046</v>
      </c>
      <c r="C282" s="598">
        <f t="shared" si="50"/>
        <v>18.268472574337419</v>
      </c>
      <c r="D282" s="598">
        <v>19.337973527651098</v>
      </c>
      <c r="E282" s="598">
        <v>18.73524085623816</v>
      </c>
      <c r="F282" s="598">
        <f t="shared" si="51"/>
        <v>17.13943955320369</v>
      </c>
      <c r="G282" s="598">
        <f t="shared" si="51"/>
        <v>14.243202863055338</v>
      </c>
      <c r="H282" s="598">
        <f t="shared" si="51"/>
        <v>11.106870429950282</v>
      </c>
      <c r="I282" s="700"/>
      <c r="J282" s="700"/>
    </row>
    <row r="283" spans="1:43" s="236" customFormat="1" ht="22.15" customHeight="1" x14ac:dyDescent="0.2">
      <c r="A283" s="578" t="s">
        <v>105</v>
      </c>
      <c r="B283" s="598">
        <f t="shared" si="50"/>
        <v>0.41536735976729561</v>
      </c>
      <c r="C283" s="598">
        <f t="shared" si="50"/>
        <v>0.55689900206522647</v>
      </c>
      <c r="D283" s="598">
        <v>0.57382545452317391</v>
      </c>
      <c r="E283" s="598">
        <v>0.55437404143059243</v>
      </c>
      <c r="F283" s="598">
        <f t="shared" si="51"/>
        <v>0.56820426723941342</v>
      </c>
      <c r="G283" s="598">
        <f t="shared" si="51"/>
        <v>0.37143837967730864</v>
      </c>
      <c r="H283" s="598">
        <f t="shared" si="51"/>
        <v>0.13416411235616299</v>
      </c>
      <c r="I283" s="700"/>
      <c r="J283" s="700"/>
      <c r="K283" s="235"/>
      <c r="L283" s="235"/>
      <c r="M283" s="235"/>
      <c r="N283" s="235"/>
      <c r="O283" s="235"/>
      <c r="P283" s="235"/>
      <c r="Q283" s="235"/>
      <c r="R283" s="235"/>
      <c r="S283" s="235"/>
      <c r="T283" s="235"/>
      <c r="U283" s="235"/>
      <c r="V283" s="235"/>
      <c r="W283" s="235"/>
      <c r="X283" s="235"/>
      <c r="Y283" s="235"/>
      <c r="Z283" s="235"/>
      <c r="AA283" s="235"/>
      <c r="AB283" s="235"/>
      <c r="AC283" s="235"/>
      <c r="AD283" s="235"/>
      <c r="AE283" s="235"/>
      <c r="AF283" s="235"/>
      <c r="AG283" s="235"/>
      <c r="AH283" s="235"/>
      <c r="AI283" s="235"/>
      <c r="AJ283" s="235"/>
      <c r="AK283" s="235"/>
      <c r="AL283" s="235"/>
      <c r="AM283" s="235"/>
      <c r="AN283" s="235"/>
      <c r="AO283" s="235"/>
      <c r="AP283" s="235"/>
      <c r="AQ283" s="235"/>
    </row>
    <row r="284" spans="1:43" ht="5.0999999999999996" customHeight="1" x14ac:dyDescent="0.2">
      <c r="A284" s="579"/>
      <c r="B284" s="579"/>
      <c r="C284" s="590"/>
      <c r="D284" s="590"/>
      <c r="E284" s="590"/>
      <c r="F284" s="590"/>
      <c r="G284" s="590"/>
      <c r="H284" s="590"/>
      <c r="I284" s="697"/>
      <c r="J284" s="697"/>
    </row>
    <row r="285" spans="1:43" ht="5.0999999999999996" customHeight="1" x14ac:dyDescent="0.2">
      <c r="A285" s="569"/>
      <c r="B285" s="84"/>
      <c r="D285" s="353"/>
      <c r="E285" s="568"/>
      <c r="F285" s="568"/>
    </row>
    <row r="286" spans="1:43" ht="15" customHeight="1" x14ac:dyDescent="0.2">
      <c r="A286" s="578" t="s">
        <v>146</v>
      </c>
      <c r="E286" s="353"/>
      <c r="F286" s="353"/>
    </row>
    <row r="287" spans="1:43" ht="15" customHeight="1" x14ac:dyDescent="0.2">
      <c r="A287" s="1"/>
      <c r="E287" s="353"/>
      <c r="F287" s="353"/>
    </row>
    <row r="288" spans="1:43" ht="15" customHeight="1" x14ac:dyDescent="0.2">
      <c r="A288" s="569"/>
      <c r="E288" s="353"/>
      <c r="F288" s="353"/>
    </row>
    <row r="289" spans="1:16" ht="15" customHeight="1" x14ac:dyDescent="0.2">
      <c r="A289" s="569"/>
      <c r="E289" s="353"/>
      <c r="F289" s="353"/>
    </row>
    <row r="290" spans="1:16" ht="15" customHeight="1" x14ac:dyDescent="0.2">
      <c r="A290" s="569"/>
      <c r="E290" s="353"/>
      <c r="F290" s="353"/>
    </row>
    <row r="291" spans="1:16" ht="15" customHeight="1" x14ac:dyDescent="0.2">
      <c r="A291" s="569"/>
      <c r="E291" s="353"/>
      <c r="F291" s="353"/>
    </row>
    <row r="292" spans="1:16" ht="15" customHeight="1" x14ac:dyDescent="0.2">
      <c r="A292" s="569"/>
      <c r="E292" s="353"/>
      <c r="F292" s="353"/>
    </row>
    <row r="293" spans="1:16" ht="15" customHeight="1" x14ac:dyDescent="0.2">
      <c r="A293" s="569"/>
      <c r="E293" s="353"/>
      <c r="F293" s="353"/>
    </row>
    <row r="294" spans="1:16" ht="15" customHeight="1" x14ac:dyDescent="0.2">
      <c r="A294" s="569"/>
      <c r="E294" s="353"/>
      <c r="F294" s="353"/>
      <c r="J294" s="680" t="s">
        <v>343</v>
      </c>
    </row>
    <row r="295" spans="1:16" ht="15" customHeight="1" x14ac:dyDescent="0.2">
      <c r="A295" s="569"/>
      <c r="E295" s="353"/>
      <c r="F295" s="353"/>
      <c r="K295" s="703">
        <f>D254</f>
        <v>2020</v>
      </c>
      <c r="L295" s="703">
        <f t="shared" ref="L295:O295" si="52">E254</f>
        <v>2021</v>
      </c>
      <c r="M295" s="703">
        <f t="shared" si="52"/>
        <v>2022</v>
      </c>
      <c r="N295" s="703">
        <f t="shared" si="52"/>
        <v>2023</v>
      </c>
      <c r="O295" s="703">
        <f t="shared" si="52"/>
        <v>2024</v>
      </c>
      <c r="P295" s="703"/>
    </row>
    <row r="296" spans="1:16" ht="15" customHeight="1" x14ac:dyDescent="0.2">
      <c r="A296" s="569"/>
      <c r="E296" s="353"/>
      <c r="F296" s="353"/>
      <c r="J296" s="704" t="str">
        <f>A257</f>
        <v xml:space="preserve">Viandas </v>
      </c>
      <c r="K296" s="704">
        <f t="shared" ref="K296:O296" si="53">B257</f>
        <v>8.5449684166786373</v>
      </c>
      <c r="L296" s="704">
        <f t="shared" si="53"/>
        <v>8.30231337813888</v>
      </c>
      <c r="M296" s="704">
        <f t="shared" si="53"/>
        <v>7.5131313984417725</v>
      </c>
      <c r="N296" s="704">
        <f t="shared" si="53"/>
        <v>7.1567404514535884</v>
      </c>
      <c r="O296" s="704">
        <f t="shared" si="53"/>
        <v>6.6439005469616408</v>
      </c>
    </row>
    <row r="297" spans="1:16" ht="15" customHeight="1" x14ac:dyDescent="0.2">
      <c r="A297" s="569"/>
      <c r="E297" s="353"/>
      <c r="F297" s="353"/>
      <c r="J297" s="704" t="str">
        <f>A265</f>
        <v>Hortalizas</v>
      </c>
      <c r="K297" s="704">
        <f t="shared" ref="K297:O297" si="54">B265</f>
        <v>11.662227419333004</v>
      </c>
      <c r="L297" s="704">
        <f t="shared" si="54"/>
        <v>12.230193040249613</v>
      </c>
      <c r="M297" s="704">
        <f t="shared" si="54"/>
        <v>11.157690398239561</v>
      </c>
      <c r="N297" s="704">
        <f t="shared" si="54"/>
        <v>10.520225476838268</v>
      </c>
      <c r="O297" s="704">
        <f t="shared" si="54"/>
        <v>8.7812576077980733</v>
      </c>
    </row>
    <row r="298" spans="1:16" ht="15" customHeight="1" x14ac:dyDescent="0.2">
      <c r="A298" s="569"/>
      <c r="E298" s="353"/>
      <c r="F298" s="353"/>
      <c r="J298" s="704" t="str">
        <f>A269</f>
        <v>Cereales</v>
      </c>
      <c r="K298" s="704">
        <f t="shared" ref="K298:O298" si="55">B269</f>
        <v>2.8977032678078305</v>
      </c>
      <c r="L298" s="704">
        <f t="shared" si="55"/>
        <v>2.8615346920990099</v>
      </c>
      <c r="M298" s="704">
        <f t="shared" si="55"/>
        <v>2.5783157313721832</v>
      </c>
      <c r="N298" s="704">
        <f t="shared" si="55"/>
        <v>2.426987029060204</v>
      </c>
      <c r="O298" s="704">
        <f t="shared" si="55"/>
        <v>2.098642808179445</v>
      </c>
    </row>
    <row r="299" spans="1:16" ht="15" customHeight="1" x14ac:dyDescent="0.2">
      <c r="A299" s="569"/>
      <c r="E299" s="353"/>
      <c r="F299" s="353"/>
      <c r="J299" s="704" t="str">
        <f>A272</f>
        <v>Leguminosas</v>
      </c>
      <c r="K299" s="704">
        <f t="shared" ref="K299:O299" si="56">B272</f>
        <v>1.0945584246705085</v>
      </c>
      <c r="L299" s="704">
        <f t="shared" si="56"/>
        <v>1.2990767890279447</v>
      </c>
      <c r="M299" s="704">
        <f t="shared" si="56"/>
        <v>0.89989470509015979</v>
      </c>
      <c r="N299" s="704">
        <f t="shared" si="56"/>
        <v>0.8562444410446437</v>
      </c>
      <c r="O299" s="704">
        <f t="shared" si="56"/>
        <v>0.95906389395277725</v>
      </c>
    </row>
    <row r="300" spans="1:16" ht="15" customHeight="1" x14ac:dyDescent="0.2">
      <c r="A300" s="569"/>
      <c r="E300" s="353"/>
      <c r="F300" s="353"/>
      <c r="J300" s="704" t="str">
        <f>A275</f>
        <v>Cítricos</v>
      </c>
      <c r="K300" s="704">
        <f t="shared" ref="K300:O300" si="57">B275</f>
        <v>6.4520266023703927</v>
      </c>
      <c r="L300" s="704">
        <f t="shared" si="57"/>
        <v>4.9913185651405909</v>
      </c>
      <c r="M300" s="704">
        <f t="shared" si="57"/>
        <v>4.2767441180593648</v>
      </c>
      <c r="N300" s="704">
        <f t="shared" si="57"/>
        <v>3.8123233404219889</v>
      </c>
      <c r="O300" s="704">
        <f t="shared" si="57"/>
        <v>3.1441573430573926</v>
      </c>
    </row>
    <row r="301" spans="1:16" ht="15" customHeight="1" x14ac:dyDescent="0.2">
      <c r="A301" s="569"/>
      <c r="E301" s="353"/>
      <c r="F301" s="353"/>
      <c r="J301" s="704" t="str">
        <f>A279</f>
        <v>Otras frutas</v>
      </c>
      <c r="K301" s="704">
        <f t="shared" ref="K301:O301" si="58">B279</f>
        <v>12.174305834122187</v>
      </c>
      <c r="L301" s="704">
        <f t="shared" si="58"/>
        <v>9.0608404449271642</v>
      </c>
      <c r="M301" s="704">
        <f t="shared" si="58"/>
        <v>7.1549248928928613</v>
      </c>
      <c r="N301" s="704">
        <f t="shared" si="58"/>
        <v>6.802659004201387</v>
      </c>
      <c r="O301" s="704">
        <f t="shared" si="58"/>
        <v>5.5823638261756843</v>
      </c>
    </row>
    <row r="302" spans="1:16" ht="15" customHeight="1" x14ac:dyDescent="0.2">
      <c r="A302" s="569"/>
      <c r="E302" s="353"/>
      <c r="F302" s="353"/>
    </row>
    <row r="303" spans="1:16" ht="15" customHeight="1" x14ac:dyDescent="0.2">
      <c r="A303" s="569"/>
      <c r="E303" s="353"/>
      <c r="F303" s="353"/>
    </row>
    <row r="304" spans="1:16" ht="15" customHeight="1" x14ac:dyDescent="0.2">
      <c r="A304" s="569"/>
      <c r="E304" s="353"/>
      <c r="F304" s="353"/>
    </row>
    <row r="305" spans="1:24" ht="15" customHeight="1" x14ac:dyDescent="0.2">
      <c r="A305" s="569"/>
      <c r="E305" s="353"/>
      <c r="F305" s="353"/>
    </row>
    <row r="306" spans="1:24" ht="15" customHeight="1" x14ac:dyDescent="0.2">
      <c r="A306" s="569"/>
      <c r="E306" s="353"/>
      <c r="F306" s="353"/>
    </row>
    <row r="307" spans="1:24" ht="15" customHeight="1" x14ac:dyDescent="0.2">
      <c r="A307" s="569"/>
      <c r="E307" s="353"/>
      <c r="F307" s="353"/>
    </row>
    <row r="308" spans="1:24" ht="15" customHeight="1" x14ac:dyDescent="0.2">
      <c r="A308" s="569"/>
      <c r="E308" s="353"/>
      <c r="F308" s="353"/>
    </row>
    <row r="309" spans="1:24" ht="15" customHeight="1" x14ac:dyDescent="0.2">
      <c r="A309" s="569"/>
      <c r="E309" s="353"/>
      <c r="F309" s="353"/>
    </row>
    <row r="310" spans="1:24" ht="15" customHeight="1" x14ac:dyDescent="0.2">
      <c r="A310" s="569"/>
      <c r="E310" s="353"/>
      <c r="F310" s="353"/>
    </row>
    <row r="311" spans="1:24" ht="15" customHeight="1" x14ac:dyDescent="0.2">
      <c r="A311" s="569"/>
      <c r="E311" s="353"/>
      <c r="F311" s="353"/>
    </row>
    <row r="312" spans="1:24" ht="15" customHeight="1" x14ac:dyDescent="0.2">
      <c r="A312" s="569"/>
      <c r="E312" s="353"/>
      <c r="F312" s="353"/>
    </row>
    <row r="313" spans="1:24" ht="15" customHeight="1" x14ac:dyDescent="0.2">
      <c r="A313" s="569"/>
      <c r="E313" s="353"/>
      <c r="F313" s="353"/>
    </row>
    <row r="314" spans="1:24" ht="15" customHeight="1" x14ac:dyDescent="0.2">
      <c r="A314" s="569"/>
      <c r="E314" s="353"/>
      <c r="F314" s="353"/>
    </row>
    <row r="315" spans="1:24" ht="15" customHeight="1" x14ac:dyDescent="0.2">
      <c r="A315" s="569"/>
      <c r="E315" s="353"/>
      <c r="F315" s="353"/>
    </row>
    <row r="316" spans="1:24" ht="15" customHeight="1" x14ac:dyDescent="0.2">
      <c r="A316" s="569"/>
      <c r="E316" s="353"/>
      <c r="F316" s="353"/>
      <c r="K316" s="704"/>
      <c r="L316" s="704"/>
      <c r="M316" s="704"/>
      <c r="N316" s="704"/>
      <c r="O316" s="704"/>
    </row>
    <row r="317" spans="1:24" ht="15" customHeight="1" x14ac:dyDescent="0.2">
      <c r="A317" s="569"/>
      <c r="E317" s="353"/>
      <c r="F317" s="353"/>
      <c r="K317" s="705">
        <f>K295</f>
        <v>2020</v>
      </c>
      <c r="L317" s="705">
        <f t="shared" ref="L317:O317" si="59">L295</f>
        <v>2021</v>
      </c>
      <c r="M317" s="705">
        <f t="shared" si="59"/>
        <v>2022</v>
      </c>
      <c r="N317" s="705">
        <f t="shared" si="59"/>
        <v>2023</v>
      </c>
      <c r="O317" s="705">
        <f t="shared" si="59"/>
        <v>2024</v>
      </c>
    </row>
    <row r="318" spans="1:24" ht="15" customHeight="1" x14ac:dyDescent="0.2">
      <c r="A318" s="569"/>
      <c r="E318" s="353"/>
      <c r="F318" s="353"/>
      <c r="J318" s="706" t="str">
        <f t="shared" ref="J318:O318" si="60">A260</f>
        <v>Boniato</v>
      </c>
      <c r="K318" s="704">
        <f t="shared" si="60"/>
        <v>9.9839390318315022</v>
      </c>
      <c r="L318" s="704">
        <f t="shared" si="60"/>
        <v>11.178703338359835</v>
      </c>
      <c r="M318" s="704">
        <f t="shared" si="60"/>
        <v>9.0448829308792078</v>
      </c>
      <c r="N318" s="704">
        <f t="shared" si="60"/>
        <v>8.5825244801882974</v>
      </c>
      <c r="O318" s="704">
        <f t="shared" si="60"/>
        <v>8.2633767190274146</v>
      </c>
    </row>
    <row r="319" spans="1:24" ht="15" customHeight="1" x14ac:dyDescent="0.25">
      <c r="A319" s="569"/>
      <c r="E319" s="353"/>
      <c r="F319" s="353"/>
      <c r="I319" s="672"/>
      <c r="J319" s="706" t="str">
        <f>A262</f>
        <v>Plátano</v>
      </c>
      <c r="K319" s="704">
        <f t="shared" ref="K319:N319" si="61">B262</f>
        <v>10.97701086789775</v>
      </c>
      <c r="L319" s="704">
        <f t="shared" si="61"/>
        <v>9.4377291011410041</v>
      </c>
      <c r="M319" s="704">
        <f t="shared" si="61"/>
        <v>8.6064280554451411</v>
      </c>
      <c r="N319" s="704">
        <f t="shared" si="61"/>
        <v>8.1948889883504439</v>
      </c>
      <c r="O319" s="704">
        <f>F262</f>
        <v>9.5962307623581715</v>
      </c>
      <c r="P319" s="672"/>
      <c r="Q319" s="672"/>
      <c r="R319" s="672"/>
      <c r="S319" s="672"/>
      <c r="T319" s="672"/>
      <c r="U319" s="672"/>
      <c r="V319" s="672"/>
      <c r="W319" s="672"/>
      <c r="X319" s="672"/>
    </row>
    <row r="320" spans="1:24" ht="15" customHeight="1" x14ac:dyDescent="0.25">
      <c r="A320" s="569"/>
      <c r="E320" s="353"/>
      <c r="F320" s="353"/>
      <c r="I320" s="672"/>
      <c r="J320" s="706" t="s">
        <v>358</v>
      </c>
      <c r="K320" s="704">
        <f t="shared" ref="K320:N320" si="62">B266</f>
        <v>11.939007131069447</v>
      </c>
      <c r="L320" s="704">
        <f t="shared" si="62"/>
        <v>10.812904244483944</v>
      </c>
      <c r="M320" s="704">
        <f t="shared" si="62"/>
        <v>11.595602113492697</v>
      </c>
      <c r="N320" s="704">
        <f t="shared" si="62"/>
        <v>11.020877476720939</v>
      </c>
      <c r="O320" s="704">
        <f>F266</f>
        <v>8.7840131177004537</v>
      </c>
      <c r="P320" s="672"/>
      <c r="Q320" s="672"/>
      <c r="R320" s="672"/>
      <c r="S320" s="672"/>
      <c r="T320" s="672"/>
      <c r="U320" s="672"/>
      <c r="V320" s="672"/>
      <c r="W320" s="672"/>
      <c r="X320" s="672"/>
    </row>
    <row r="321" spans="1:43" ht="15" customHeight="1" x14ac:dyDescent="0.25">
      <c r="A321" s="569"/>
      <c r="E321" s="353"/>
      <c r="F321" s="353"/>
      <c r="I321" s="672"/>
      <c r="J321" s="706" t="str">
        <f>A270</f>
        <v xml:space="preserve">Arroz cáscara húmedo </v>
      </c>
      <c r="K321" s="704">
        <f t="shared" ref="K321:N321" si="63">B270</f>
        <v>3.4466212736593236</v>
      </c>
      <c r="L321" s="704">
        <f t="shared" si="63"/>
        <v>3.6395783554235681</v>
      </c>
      <c r="M321" s="704">
        <f t="shared" si="63"/>
        <v>3.5738764593885723</v>
      </c>
      <c r="N321" s="704">
        <f t="shared" si="63"/>
        <v>3.3943556157945105</v>
      </c>
      <c r="O321" s="704">
        <f>F270</f>
        <v>2.7126746935512589</v>
      </c>
      <c r="P321" s="672"/>
      <c r="Q321" s="672"/>
      <c r="R321" s="672"/>
      <c r="S321" s="672"/>
      <c r="T321" s="672"/>
      <c r="U321" s="672"/>
      <c r="V321" s="672"/>
      <c r="W321" s="672"/>
      <c r="X321" s="672"/>
    </row>
    <row r="322" spans="1:43" ht="15" customHeight="1" x14ac:dyDescent="0.25">
      <c r="A322" s="569"/>
      <c r="E322" s="353"/>
      <c r="F322" s="353"/>
      <c r="I322" s="672"/>
      <c r="J322" s="706" t="str">
        <f>A273</f>
        <v>Frijoles</v>
      </c>
      <c r="K322" s="704">
        <f t="shared" ref="K322:N322" si="64">B273</f>
        <v>1.0945584246705085</v>
      </c>
      <c r="L322" s="704">
        <f t="shared" si="64"/>
        <v>1.2990767890279447</v>
      </c>
      <c r="M322" s="704">
        <f t="shared" si="64"/>
        <v>0.89989470509015979</v>
      </c>
      <c r="N322" s="704">
        <f t="shared" si="64"/>
        <v>0.8562444410446437</v>
      </c>
      <c r="O322" s="704">
        <f>F273</f>
        <v>0.95906389395277725</v>
      </c>
      <c r="P322" s="672"/>
      <c r="Q322" s="672"/>
      <c r="R322" s="672"/>
      <c r="S322" s="672"/>
      <c r="T322" s="672"/>
      <c r="U322" s="672"/>
      <c r="V322" s="672"/>
      <c r="W322" s="672"/>
      <c r="X322" s="672"/>
    </row>
    <row r="323" spans="1:43" ht="15" customHeight="1" x14ac:dyDescent="0.25">
      <c r="A323" s="569"/>
      <c r="E323" s="353"/>
      <c r="F323" s="353"/>
      <c r="I323" s="672"/>
      <c r="J323" s="706" t="str">
        <f t="shared" ref="J323:O323" si="65">A281</f>
        <v>Guayaba</v>
      </c>
      <c r="K323" s="704">
        <f t="shared" si="65"/>
        <v>14.626713963097526</v>
      </c>
      <c r="L323" s="704">
        <f t="shared" si="65"/>
        <v>9.5650776421392258</v>
      </c>
      <c r="M323" s="704">
        <f t="shared" si="65"/>
        <v>8.8853793284988321</v>
      </c>
      <c r="N323" s="704">
        <f t="shared" si="65"/>
        <v>8.3157196541797074</v>
      </c>
      <c r="O323" s="704">
        <f t="shared" si="65"/>
        <v>11.632650866732648</v>
      </c>
      <c r="P323" s="672"/>
      <c r="Q323" s="672"/>
      <c r="R323" s="672"/>
      <c r="AN323" s="231"/>
      <c r="AO323" s="231"/>
      <c r="AP323" s="231"/>
      <c r="AQ323" s="231"/>
    </row>
    <row r="324" spans="1:43" ht="15" customHeight="1" x14ac:dyDescent="0.2">
      <c r="A324" s="569"/>
      <c r="E324" s="353"/>
      <c r="F324" s="353"/>
    </row>
    <row r="325" spans="1:43" ht="15" customHeight="1" x14ac:dyDescent="0.2">
      <c r="A325" s="569"/>
      <c r="E325" s="353"/>
      <c r="F325" s="353"/>
    </row>
    <row r="326" spans="1:43" ht="15" customHeight="1" x14ac:dyDescent="0.2">
      <c r="A326" s="569"/>
      <c r="E326" s="353"/>
      <c r="F326" s="353"/>
    </row>
    <row r="327" spans="1:43" ht="15" customHeight="1" x14ac:dyDescent="0.2">
      <c r="A327" s="569"/>
      <c r="E327" s="353"/>
      <c r="F327" s="353"/>
    </row>
    <row r="328" spans="1:43" ht="15" customHeight="1" x14ac:dyDescent="0.2">
      <c r="A328" s="569"/>
      <c r="E328" s="353"/>
      <c r="F328" s="353"/>
    </row>
    <row r="329" spans="1:43" ht="15" customHeight="1" x14ac:dyDescent="0.2">
      <c r="A329" s="569"/>
      <c r="E329" s="353"/>
      <c r="F329" s="353"/>
    </row>
    <row r="330" spans="1:43" ht="15" customHeight="1" x14ac:dyDescent="0.2">
      <c r="A330" s="569"/>
      <c r="E330" s="353"/>
      <c r="F330" s="353"/>
    </row>
    <row r="331" spans="1:43" ht="15" customHeight="1" x14ac:dyDescent="0.2">
      <c r="A331" s="581"/>
      <c r="E331" s="353"/>
      <c r="F331" s="353"/>
    </row>
    <row r="332" spans="1:43" ht="15" customHeight="1" x14ac:dyDescent="0.2">
      <c r="A332" s="581"/>
      <c r="E332" s="353"/>
      <c r="F332" s="353"/>
    </row>
    <row r="333" spans="1:43" ht="15" customHeight="1" x14ac:dyDescent="0.2">
      <c r="A333" s="581"/>
      <c r="E333" s="353"/>
      <c r="F333" s="353"/>
    </row>
    <row r="334" spans="1:43" s="237" customFormat="1" ht="15" customHeight="1" x14ac:dyDescent="0.2">
      <c r="A334" s="230" t="s">
        <v>164</v>
      </c>
      <c r="B334" s="239"/>
      <c r="C334" s="239"/>
      <c r="D334" s="584"/>
      <c r="E334" s="584"/>
      <c r="F334" s="584"/>
      <c r="G334" s="239"/>
      <c r="H334" s="239"/>
      <c r="I334" s="688"/>
      <c r="J334" s="680"/>
      <c r="K334" s="238"/>
      <c r="L334" s="238"/>
      <c r="M334" s="238"/>
      <c r="N334" s="238"/>
      <c r="O334" s="238"/>
      <c r="P334" s="238"/>
      <c r="Q334" s="238"/>
      <c r="R334" s="238"/>
      <c r="S334" s="238"/>
      <c r="T334" s="238"/>
      <c r="U334" s="238"/>
      <c r="V334" s="238"/>
      <c r="W334" s="238"/>
      <c r="X334" s="238"/>
      <c r="Y334" s="238"/>
      <c r="Z334" s="238"/>
      <c r="AA334" s="238"/>
      <c r="AB334" s="238"/>
      <c r="AC334" s="238"/>
      <c r="AD334" s="238"/>
      <c r="AE334" s="238"/>
      <c r="AF334" s="238"/>
      <c r="AG334" s="238"/>
      <c r="AH334" s="238"/>
      <c r="AI334" s="238"/>
      <c r="AJ334" s="238"/>
      <c r="AK334" s="238"/>
      <c r="AL334" s="238"/>
      <c r="AM334" s="238"/>
      <c r="AN334" s="238"/>
      <c r="AO334" s="238"/>
      <c r="AP334" s="238"/>
      <c r="AQ334" s="238"/>
    </row>
    <row r="335" spans="1:43" ht="15" customHeight="1" x14ac:dyDescent="0.2">
      <c r="A335" s="588"/>
      <c r="B335" s="84"/>
      <c r="D335" s="353"/>
      <c r="E335" s="568"/>
      <c r="F335" s="568"/>
    </row>
    <row r="336" spans="1:43" s="233" customFormat="1" ht="15" customHeight="1" x14ac:dyDescent="0.2">
      <c r="A336" s="166"/>
      <c r="B336" s="166"/>
      <c r="C336" s="166"/>
      <c r="D336" s="570"/>
      <c r="E336" s="570"/>
      <c r="F336" s="570"/>
      <c r="G336" s="649"/>
      <c r="H336" s="570" t="s">
        <v>163</v>
      </c>
      <c r="I336" s="681"/>
      <c r="J336" s="680"/>
      <c r="K336" s="245"/>
      <c r="L336" s="245"/>
      <c r="M336" s="245"/>
      <c r="N336" s="245"/>
      <c r="O336" s="245"/>
      <c r="P336" s="245"/>
      <c r="Q336" s="245"/>
      <c r="R336" s="245"/>
      <c r="S336" s="245"/>
      <c r="T336" s="245"/>
      <c r="U336" s="245"/>
      <c r="V336" s="245"/>
      <c r="W336" s="245"/>
      <c r="X336" s="245"/>
      <c r="Y336" s="245"/>
      <c r="Z336" s="245"/>
      <c r="AA336" s="245"/>
      <c r="AB336" s="245"/>
      <c r="AC336" s="245"/>
      <c r="AD336" s="245"/>
      <c r="AE336" s="245"/>
      <c r="AF336" s="245"/>
      <c r="AG336" s="245"/>
      <c r="AH336" s="245"/>
      <c r="AI336" s="245"/>
      <c r="AJ336" s="245"/>
      <c r="AK336" s="245"/>
      <c r="AL336" s="245"/>
      <c r="AM336" s="245"/>
      <c r="AN336" s="245"/>
      <c r="AO336" s="245"/>
      <c r="AP336" s="245"/>
      <c r="AQ336" s="245"/>
    </row>
    <row r="337" spans="1:43" ht="5.0999999999999996" customHeight="1" x14ac:dyDescent="0.2">
      <c r="A337" s="572"/>
      <c r="B337" s="573"/>
      <c r="C337" s="582"/>
      <c r="D337" s="582"/>
      <c r="E337" s="582"/>
      <c r="F337" s="582"/>
      <c r="G337" s="572"/>
      <c r="H337" s="572"/>
      <c r="I337" s="695"/>
      <c r="J337" s="688"/>
    </row>
    <row r="338" spans="1:43" s="232" customFormat="1" ht="15" customHeight="1" x14ac:dyDescent="0.2">
      <c r="A338" s="214" t="s">
        <v>97</v>
      </c>
      <c r="B338" s="215">
        <v>2018</v>
      </c>
      <c r="C338" s="215">
        <v>2019</v>
      </c>
      <c r="D338" s="215">
        <v>2020</v>
      </c>
      <c r="E338" s="215">
        <v>2021</v>
      </c>
      <c r="F338" s="215">
        <v>2022</v>
      </c>
      <c r="G338" s="215">
        <v>2023</v>
      </c>
      <c r="H338" s="215">
        <v>2024</v>
      </c>
      <c r="I338" s="683"/>
      <c r="J338" s="680"/>
    </row>
    <row r="339" spans="1:43" ht="5.0999999999999996" customHeight="1" x14ac:dyDescent="0.2">
      <c r="A339" s="574"/>
      <c r="B339" s="575"/>
      <c r="C339" s="576"/>
      <c r="D339" s="576"/>
      <c r="E339" s="576"/>
      <c r="F339" s="576"/>
      <c r="G339" s="576"/>
      <c r="H339" s="576"/>
      <c r="I339" s="684"/>
      <c r="J339" s="681"/>
    </row>
    <row r="340" spans="1:43" s="236" customFormat="1" ht="5.0999999999999996" customHeight="1" x14ac:dyDescent="0.2">
      <c r="A340" s="166"/>
      <c r="B340" s="166"/>
      <c r="C340" s="166"/>
      <c r="D340" s="568"/>
      <c r="E340" s="568"/>
      <c r="F340" s="568"/>
      <c r="G340" s="234"/>
      <c r="H340" s="234"/>
      <c r="I340" s="686"/>
      <c r="J340" s="695"/>
      <c r="K340" s="235"/>
      <c r="L340" s="235"/>
      <c r="M340" s="235"/>
      <c r="N340" s="235"/>
      <c r="O340" s="235"/>
      <c r="P340" s="235"/>
      <c r="Q340" s="235"/>
      <c r="R340" s="235"/>
      <c r="S340" s="235"/>
      <c r="T340" s="235"/>
      <c r="U340" s="235"/>
      <c r="V340" s="235"/>
      <c r="W340" s="235"/>
      <c r="X340" s="235"/>
      <c r="Y340" s="235"/>
      <c r="Z340" s="235"/>
      <c r="AA340" s="235"/>
      <c r="AB340" s="235"/>
      <c r="AC340" s="235"/>
      <c r="AD340" s="235"/>
      <c r="AE340" s="235"/>
      <c r="AF340" s="235"/>
      <c r="AG340" s="235"/>
      <c r="AH340" s="235"/>
      <c r="AI340" s="235"/>
      <c r="AJ340" s="235"/>
      <c r="AK340" s="235"/>
      <c r="AL340" s="235"/>
      <c r="AM340" s="235"/>
      <c r="AN340" s="235"/>
      <c r="AO340" s="235"/>
      <c r="AP340" s="235"/>
      <c r="AQ340" s="235"/>
    </row>
    <row r="341" spans="1:43" ht="22.15" customHeight="1" x14ac:dyDescent="0.2">
      <c r="A341" s="578" t="s">
        <v>112</v>
      </c>
      <c r="B341" s="598">
        <f t="shared" ref="B341:C367" si="66">B182/B46</f>
        <v>8.7514334997937713</v>
      </c>
      <c r="C341" s="598">
        <f t="shared" si="66"/>
        <v>9.7274726964636908</v>
      </c>
      <c r="D341" s="598">
        <v>9.786375179546507</v>
      </c>
      <c r="E341" s="598">
        <v>9.1274017773769813</v>
      </c>
      <c r="F341" s="568">
        <v>9.6294088751327145</v>
      </c>
      <c r="G341" s="568">
        <f t="shared" ref="G341:H367" si="67">G182/G46</f>
        <v>9.1199999999999992</v>
      </c>
      <c r="H341" s="568">
        <f t="shared" si="67"/>
        <v>9.2500732486467854</v>
      </c>
      <c r="I341" s="707"/>
      <c r="J341" s="683"/>
    </row>
    <row r="342" spans="1:43" ht="22.15" customHeight="1" x14ac:dyDescent="0.2">
      <c r="A342" s="673" t="s">
        <v>115</v>
      </c>
      <c r="B342" s="598">
        <f t="shared" si="66"/>
        <v>7.7096285236485569</v>
      </c>
      <c r="C342" s="598">
        <f t="shared" si="66"/>
        <v>9.0123246601430509</v>
      </c>
      <c r="D342" s="598">
        <v>8.5573122861866739</v>
      </c>
      <c r="E342" s="598">
        <v>8.1294466718773393</v>
      </c>
      <c r="F342" s="568">
        <v>9.4117595228673423</v>
      </c>
      <c r="G342" s="568">
        <f t="shared" si="67"/>
        <v>8.0431926615318812</v>
      </c>
      <c r="H342" s="568">
        <f t="shared" si="67"/>
        <v>8.629884170581855</v>
      </c>
      <c r="I342" s="707"/>
      <c r="J342" s="684"/>
    </row>
    <row r="343" spans="1:43" ht="22.15" customHeight="1" x14ac:dyDescent="0.2">
      <c r="A343" s="674" t="s">
        <v>117</v>
      </c>
      <c r="B343" s="598">
        <f t="shared" si="66"/>
        <v>21.512779724793877</v>
      </c>
      <c r="C343" s="598">
        <f t="shared" si="66"/>
        <v>17.946555312682335</v>
      </c>
      <c r="D343" s="598">
        <v>18.813843111939356</v>
      </c>
      <c r="E343" s="598">
        <v>17.873150956342386</v>
      </c>
      <c r="F343" s="598">
        <v>17.52</v>
      </c>
      <c r="G343" s="568">
        <f t="shared" si="67"/>
        <v>16.72758506339267</v>
      </c>
      <c r="H343" s="568">
        <f t="shared" si="67"/>
        <v>16.150641476274167</v>
      </c>
      <c r="I343" s="707"/>
      <c r="J343" s="686"/>
    </row>
    <row r="344" spans="1:43" ht="22.15" customHeight="1" x14ac:dyDescent="0.2">
      <c r="A344" s="675" t="s">
        <v>344</v>
      </c>
      <c r="B344" s="598">
        <f t="shared" si="66"/>
        <v>9.7913644760641336</v>
      </c>
      <c r="C344" s="598">
        <f t="shared" si="66"/>
        <v>8.9600000000000009</v>
      </c>
      <c r="D344" s="598">
        <v>8.4599894709767369</v>
      </c>
      <c r="E344" s="598">
        <v>8.0369899974279004</v>
      </c>
      <c r="F344" s="568">
        <v>8.0826757100712889</v>
      </c>
      <c r="G344" s="568">
        <f t="shared" si="67"/>
        <v>6.715658665105396</v>
      </c>
      <c r="H344" s="568">
        <f t="shared" si="67"/>
        <v>7.4799397917118702</v>
      </c>
      <c r="I344" s="707"/>
      <c r="J344" s="707"/>
    </row>
    <row r="345" spans="1:43" ht="22.15" customHeight="1" x14ac:dyDescent="0.2">
      <c r="A345" s="675" t="s">
        <v>345</v>
      </c>
      <c r="B345" s="598">
        <f t="shared" si="66"/>
        <v>13.74765472015755</v>
      </c>
      <c r="C345" s="598">
        <f t="shared" si="66"/>
        <v>12.63</v>
      </c>
      <c r="D345" s="598">
        <v>12.712542756522609</v>
      </c>
      <c r="E345" s="598">
        <v>12.076915618696479</v>
      </c>
      <c r="F345" s="568">
        <v>11.890364988735735</v>
      </c>
      <c r="G345" s="568">
        <f t="shared" si="67"/>
        <v>9.3460509554140092</v>
      </c>
      <c r="H345" s="568">
        <f t="shared" si="67"/>
        <v>10.964442567567566</v>
      </c>
      <c r="I345" s="707"/>
      <c r="J345" s="707"/>
    </row>
    <row r="346" spans="1:43" ht="22.15" customHeight="1" x14ac:dyDescent="0.2">
      <c r="A346" s="673" t="s">
        <v>121</v>
      </c>
      <c r="B346" s="598">
        <f t="shared" si="66"/>
        <v>11.113434198559748</v>
      </c>
      <c r="C346" s="598">
        <f t="shared" si="66"/>
        <v>10.830535850012399</v>
      </c>
      <c r="D346" s="598">
        <v>11.797160477260643</v>
      </c>
      <c r="E346" s="598">
        <v>10.895061427995092</v>
      </c>
      <c r="F346" s="568">
        <v>12.039042877934575</v>
      </c>
      <c r="G346" s="568">
        <f t="shared" si="67"/>
        <v>10.245108890988075</v>
      </c>
      <c r="H346" s="568">
        <f t="shared" si="67"/>
        <v>11.18948284308482</v>
      </c>
      <c r="I346" s="707"/>
      <c r="J346" s="707"/>
    </row>
    <row r="347" spans="1:43" ht="22.15" customHeight="1" x14ac:dyDescent="0.2">
      <c r="A347" s="675" t="s">
        <v>346</v>
      </c>
      <c r="B347" s="598">
        <f t="shared" si="66"/>
        <v>11.827136764898121</v>
      </c>
      <c r="C347" s="598">
        <f t="shared" si="66"/>
        <v>17.21</v>
      </c>
      <c r="D347" s="598">
        <v>16.190012206477203</v>
      </c>
      <c r="E347" s="598">
        <v>15.380511596153342</v>
      </c>
      <c r="F347" s="568">
        <v>16.072634617980242</v>
      </c>
      <c r="G347" s="568">
        <f t="shared" si="67"/>
        <v>15.337999999999999</v>
      </c>
      <c r="H347" s="568">
        <f t="shared" si="67"/>
        <v>15.797934668071662</v>
      </c>
      <c r="I347" s="707"/>
      <c r="J347" s="707"/>
    </row>
    <row r="348" spans="1:43" s="236" customFormat="1" ht="22.15" customHeight="1" x14ac:dyDescent="0.2">
      <c r="A348" s="675" t="s">
        <v>347</v>
      </c>
      <c r="B348" s="598">
        <f t="shared" si="66"/>
        <v>10.837760117664827</v>
      </c>
      <c r="C348" s="598">
        <f t="shared" si="66"/>
        <v>9.2322952158536413</v>
      </c>
      <c r="D348" s="598">
        <v>10.624077764613826</v>
      </c>
      <c r="E348" s="598">
        <v>10.092873876383134</v>
      </c>
      <c r="F348" s="568">
        <v>11.253554372167194</v>
      </c>
      <c r="G348" s="568">
        <f t="shared" si="67"/>
        <v>9.6294088751327145</v>
      </c>
      <c r="H348" s="568">
        <f t="shared" si="67"/>
        <v>10.554497126369093</v>
      </c>
      <c r="I348" s="707"/>
      <c r="J348" s="707"/>
      <c r="K348" s="235"/>
      <c r="L348" s="235"/>
      <c r="M348" s="235"/>
      <c r="N348" s="235"/>
      <c r="O348" s="235"/>
      <c r="P348" s="235"/>
      <c r="Q348" s="235"/>
      <c r="R348" s="235"/>
      <c r="S348" s="235"/>
      <c r="T348" s="235"/>
      <c r="U348" s="235"/>
      <c r="V348" s="235"/>
      <c r="W348" s="235"/>
      <c r="X348" s="235"/>
      <c r="Y348" s="235"/>
      <c r="Z348" s="235"/>
      <c r="AA348" s="235"/>
      <c r="AB348" s="235"/>
      <c r="AC348" s="235"/>
      <c r="AD348" s="235"/>
      <c r="AE348" s="235"/>
      <c r="AF348" s="235"/>
      <c r="AG348" s="235"/>
      <c r="AH348" s="235"/>
      <c r="AI348" s="235"/>
      <c r="AJ348" s="235"/>
      <c r="AK348" s="235"/>
      <c r="AL348" s="235"/>
      <c r="AM348" s="235"/>
      <c r="AN348" s="235"/>
      <c r="AO348" s="235"/>
      <c r="AP348" s="235"/>
      <c r="AQ348" s="235"/>
    </row>
    <row r="349" spans="1:43" ht="22.15" customHeight="1" x14ac:dyDescent="0.2">
      <c r="A349" s="578" t="s">
        <v>119</v>
      </c>
      <c r="B349" s="598">
        <f t="shared" si="66"/>
        <v>12.152626003144933</v>
      </c>
      <c r="C349" s="598">
        <f t="shared" si="66"/>
        <v>16.756296363268429</v>
      </c>
      <c r="D349" s="598">
        <v>17.107984801063996</v>
      </c>
      <c r="E349" s="598">
        <v>16.252585561010797</v>
      </c>
      <c r="F349" s="568">
        <v>18.384397839290003</v>
      </c>
      <c r="G349" s="568">
        <f t="shared" si="67"/>
        <v>15.520421432871764</v>
      </c>
      <c r="H349" s="568">
        <f t="shared" si="67"/>
        <v>14.849859264920912</v>
      </c>
      <c r="I349" s="707"/>
      <c r="J349" s="707"/>
    </row>
    <row r="350" spans="1:43" ht="22.15" customHeight="1" x14ac:dyDescent="0.2">
      <c r="A350" s="674" t="s">
        <v>126</v>
      </c>
      <c r="B350" s="598">
        <f t="shared" si="66"/>
        <v>11.969409794898871</v>
      </c>
      <c r="C350" s="598">
        <f t="shared" si="66"/>
        <v>12.95</v>
      </c>
      <c r="D350" s="598">
        <v>12.801710134631863</v>
      </c>
      <c r="E350" s="598">
        <v>12.161624627900268</v>
      </c>
      <c r="F350" s="568">
        <v>14.247181465437258</v>
      </c>
      <c r="G350" s="568">
        <f t="shared" si="67"/>
        <v>13.012000000000002</v>
      </c>
      <c r="H350" s="568">
        <f t="shared" si="67"/>
        <v>13.860766276041661</v>
      </c>
      <c r="I350" s="707"/>
      <c r="J350" s="707"/>
    </row>
    <row r="351" spans="1:43" ht="22.15" customHeight="1" x14ac:dyDescent="0.2">
      <c r="A351" s="675" t="s">
        <v>348</v>
      </c>
      <c r="B351" s="598">
        <f t="shared" si="66"/>
        <v>12.599189703007916</v>
      </c>
      <c r="C351" s="598">
        <f t="shared" si="66"/>
        <v>13.630000000000003</v>
      </c>
      <c r="D351" s="598">
        <v>13.310052575446356</v>
      </c>
      <c r="E351" s="598">
        <v>12.644549946674038</v>
      </c>
      <c r="F351" s="568">
        <v>15.316237409288611</v>
      </c>
      <c r="G351" s="568">
        <f t="shared" si="67"/>
        <v>13.95</v>
      </c>
      <c r="H351" s="568">
        <f t="shared" si="67"/>
        <v>12.974861111111112</v>
      </c>
      <c r="I351" s="707"/>
      <c r="J351" s="707"/>
    </row>
    <row r="352" spans="1:43" s="236" customFormat="1" ht="22.15" customHeight="1" x14ac:dyDescent="0.2">
      <c r="A352" s="675" t="s">
        <v>349</v>
      </c>
      <c r="B352" s="598">
        <f t="shared" si="66"/>
        <v>10.937737423162242</v>
      </c>
      <c r="C352" s="598">
        <f t="shared" si="66"/>
        <v>12.04</v>
      </c>
      <c r="D352" s="598">
        <v>11.952720697801198</v>
      </c>
      <c r="E352" s="598">
        <v>11.355084662911137</v>
      </c>
      <c r="F352" s="598">
        <v>11.655856972478462</v>
      </c>
      <c r="G352" s="568">
        <f t="shared" si="67"/>
        <v>9.8603436988543454</v>
      </c>
      <c r="H352" s="568">
        <f t="shared" si="67"/>
        <v>9.7136146953405049</v>
      </c>
      <c r="I352" s="707"/>
      <c r="J352" s="707"/>
      <c r="K352" s="235"/>
      <c r="L352" s="235"/>
      <c r="M352" s="235"/>
      <c r="N352" s="235"/>
      <c r="O352" s="235"/>
      <c r="P352" s="235"/>
      <c r="Q352" s="235"/>
      <c r="R352" s="235"/>
      <c r="S352" s="235"/>
      <c r="T352" s="235"/>
      <c r="U352" s="235"/>
      <c r="V352" s="235"/>
      <c r="W352" s="235"/>
      <c r="X352" s="235"/>
      <c r="Y352" s="235"/>
      <c r="Z352" s="235"/>
      <c r="AA352" s="235"/>
      <c r="AB352" s="235"/>
      <c r="AC352" s="235"/>
      <c r="AD352" s="235"/>
      <c r="AE352" s="235"/>
      <c r="AF352" s="235"/>
      <c r="AG352" s="235"/>
      <c r="AH352" s="235"/>
      <c r="AI352" s="235"/>
      <c r="AJ352" s="235"/>
      <c r="AK352" s="235"/>
      <c r="AL352" s="235"/>
      <c r="AM352" s="235"/>
      <c r="AN352" s="235"/>
      <c r="AO352" s="235"/>
      <c r="AP352" s="235"/>
      <c r="AQ352" s="235"/>
    </row>
    <row r="353" spans="1:43" ht="22.15" customHeight="1" x14ac:dyDescent="0.2">
      <c r="A353" s="578" t="s">
        <v>130</v>
      </c>
      <c r="B353" s="598">
        <f t="shared" si="66"/>
        <v>3.062032599978695</v>
      </c>
      <c r="C353" s="598">
        <f t="shared" si="66"/>
        <v>3.1959209710736882</v>
      </c>
      <c r="D353" s="598">
        <v>2.6269640866857373</v>
      </c>
      <c r="E353" s="598">
        <v>2.4956158823514505</v>
      </c>
      <c r="F353" s="568">
        <v>2.8205450702336092</v>
      </c>
      <c r="G353" s="568">
        <f t="shared" si="67"/>
        <v>2.2116654448321715</v>
      </c>
      <c r="H353" s="568">
        <f t="shared" si="67"/>
        <v>2.3499644103279835</v>
      </c>
      <c r="I353" s="707"/>
      <c r="J353" s="707"/>
    </row>
    <row r="354" spans="1:43" ht="22.15" customHeight="1" x14ac:dyDescent="0.2">
      <c r="A354" s="675" t="s">
        <v>350</v>
      </c>
      <c r="B354" s="598">
        <f t="shared" si="66"/>
        <v>3.4956922687777485</v>
      </c>
      <c r="C354" s="598">
        <f t="shared" si="66"/>
        <v>3.4887016522769629</v>
      </c>
      <c r="D354" s="598">
        <v>3.6899970321206577</v>
      </c>
      <c r="E354" s="598">
        <v>3.5054971805146247</v>
      </c>
      <c r="F354" s="598">
        <v>4.1481303746921165</v>
      </c>
      <c r="G354" s="568">
        <f t="shared" si="67"/>
        <v>3.7450000000000006</v>
      </c>
      <c r="H354" s="568">
        <f t="shared" si="67"/>
        <v>3.8008794079233787</v>
      </c>
      <c r="I354" s="707"/>
      <c r="J354" s="707"/>
    </row>
    <row r="355" spans="1:43" s="236" customFormat="1" ht="22.15" customHeight="1" x14ac:dyDescent="0.2">
      <c r="A355" s="675" t="s">
        <v>351</v>
      </c>
      <c r="B355" s="598">
        <f t="shared" si="66"/>
        <v>2.3692399514803912</v>
      </c>
      <c r="C355" s="598">
        <f t="shared" si="66"/>
        <v>2.7235314389877385</v>
      </c>
      <c r="D355" s="598">
        <v>1.7578078136374662</v>
      </c>
      <c r="E355" s="598">
        <v>1.6699174229555929</v>
      </c>
      <c r="F355" s="598">
        <v>1.7984980911898083</v>
      </c>
      <c r="G355" s="568">
        <f t="shared" si="67"/>
        <v>1.712</v>
      </c>
      <c r="H355" s="568">
        <f t="shared" si="67"/>
        <v>1.8199810722216345</v>
      </c>
      <c r="I355" s="707"/>
      <c r="J355" s="707"/>
      <c r="K355" s="235"/>
      <c r="L355" s="235"/>
      <c r="M355" s="235"/>
      <c r="N355" s="235"/>
      <c r="O355" s="235"/>
      <c r="P355" s="235"/>
      <c r="Q355" s="235"/>
      <c r="R355" s="235"/>
      <c r="S355" s="235"/>
      <c r="T355" s="235"/>
      <c r="U355" s="235"/>
      <c r="V355" s="235"/>
      <c r="W355" s="235"/>
      <c r="X355" s="235"/>
      <c r="Y355" s="235"/>
      <c r="Z355" s="235"/>
      <c r="AA355" s="235"/>
      <c r="AB355" s="235"/>
      <c r="AC355" s="235"/>
      <c r="AD355" s="235"/>
      <c r="AE355" s="235"/>
      <c r="AF355" s="235"/>
      <c r="AG355" s="235"/>
      <c r="AH355" s="235"/>
      <c r="AI355" s="235"/>
      <c r="AJ355" s="235"/>
      <c r="AK355" s="235"/>
      <c r="AL355" s="235"/>
      <c r="AM355" s="235"/>
      <c r="AN355" s="235"/>
      <c r="AO355" s="235"/>
      <c r="AP355" s="235"/>
      <c r="AQ355" s="235"/>
    </row>
    <row r="356" spans="1:43" ht="22.15" customHeight="1" x14ac:dyDescent="0.2">
      <c r="A356" s="578" t="s">
        <v>133</v>
      </c>
      <c r="B356" s="598">
        <f t="shared" si="66"/>
        <v>1.0963904278232808</v>
      </c>
      <c r="C356" s="598">
        <f t="shared" si="66"/>
        <v>0.96352274763581525</v>
      </c>
      <c r="D356" s="598">
        <v>1.0866344301036173</v>
      </c>
      <c r="E356" s="598">
        <v>1.0323027085984364</v>
      </c>
      <c r="F356" s="598">
        <v>1.1832257286454699</v>
      </c>
      <c r="G356" s="568">
        <f t="shared" si="67"/>
        <v>1.0823</v>
      </c>
      <c r="H356" s="568">
        <f t="shared" si="67"/>
        <v>1.1100276074519579</v>
      </c>
      <c r="I356" s="707"/>
      <c r="J356" s="707"/>
    </row>
    <row r="357" spans="1:43" s="236" customFormat="1" ht="22.15" customHeight="1" x14ac:dyDescent="0.2">
      <c r="A357" s="675" t="s">
        <v>352</v>
      </c>
      <c r="B357" s="598">
        <f t="shared" si="66"/>
        <v>1.0963904278232808</v>
      </c>
      <c r="C357" s="598">
        <f t="shared" si="66"/>
        <v>0.96352274763581525</v>
      </c>
      <c r="D357" s="598">
        <v>1.0866344301036173</v>
      </c>
      <c r="E357" s="598">
        <v>1.0323027085984364</v>
      </c>
      <c r="F357" s="598">
        <v>1.1832257286454699</v>
      </c>
      <c r="G357" s="568">
        <f t="shared" si="67"/>
        <v>1.0823</v>
      </c>
      <c r="H357" s="568">
        <f t="shared" si="67"/>
        <v>1.1638047062442323</v>
      </c>
      <c r="I357" s="707"/>
      <c r="J357" s="707"/>
      <c r="K357" s="235"/>
      <c r="L357" s="235"/>
      <c r="M357" s="235"/>
      <c r="N357" s="235"/>
      <c r="O357" s="235"/>
      <c r="P357" s="235"/>
      <c r="Q357" s="235"/>
      <c r="R357" s="235"/>
      <c r="S357" s="235"/>
      <c r="T357" s="235"/>
      <c r="U357" s="235"/>
      <c r="V357" s="235"/>
      <c r="W357" s="235"/>
      <c r="X357" s="235"/>
      <c r="Y357" s="235"/>
      <c r="Z357" s="235"/>
      <c r="AA357" s="235"/>
      <c r="AB357" s="235"/>
      <c r="AC357" s="235"/>
      <c r="AD357" s="235"/>
      <c r="AE357" s="235"/>
      <c r="AF357" s="235"/>
      <c r="AG357" s="235"/>
      <c r="AH357" s="235"/>
      <c r="AI357" s="235"/>
      <c r="AJ357" s="235"/>
      <c r="AK357" s="235"/>
      <c r="AL357" s="235"/>
      <c r="AM357" s="235"/>
      <c r="AN357" s="235"/>
      <c r="AO357" s="235"/>
      <c r="AP357" s="235"/>
      <c r="AQ357" s="235"/>
    </row>
    <row r="358" spans="1:43" ht="22.15" customHeight="1" x14ac:dyDescent="0.2">
      <c r="A358" s="578" t="s">
        <v>136</v>
      </c>
      <c r="B358" s="598">
        <f t="shared" si="66"/>
        <v>1.568188667577324</v>
      </c>
      <c r="C358" s="598">
        <f t="shared" si="66"/>
        <v>2.509293680297398</v>
      </c>
      <c r="D358" s="598">
        <v>1.7318634423897583</v>
      </c>
      <c r="E358" s="598">
        <v>1.6452702702702704</v>
      </c>
      <c r="F358" s="568">
        <v>1.6288175675675678</v>
      </c>
      <c r="G358" s="568">
        <f t="shared" si="67"/>
        <v>1.7021999999999999</v>
      </c>
      <c r="H358" s="568">
        <f t="shared" si="67"/>
        <v>0.85</v>
      </c>
      <c r="I358" s="707"/>
      <c r="J358" s="707"/>
    </row>
    <row r="359" spans="1:43" ht="22.15" customHeight="1" x14ac:dyDescent="0.2">
      <c r="A359" s="578" t="s">
        <v>101</v>
      </c>
      <c r="B359" s="598">
        <f t="shared" si="66"/>
        <v>7.283870566034178</v>
      </c>
      <c r="C359" s="598">
        <f t="shared" si="66"/>
        <v>8.1</v>
      </c>
      <c r="D359" s="598">
        <v>7.8600292686559756</v>
      </c>
      <c r="E359" s="598">
        <v>7.4670278052231769</v>
      </c>
      <c r="F359" s="568">
        <v>7.658152667246017</v>
      </c>
      <c r="G359" s="568">
        <f t="shared" si="67"/>
        <v>6.492</v>
      </c>
      <c r="H359" s="568">
        <f t="shared" si="67"/>
        <v>6.264686192468619</v>
      </c>
      <c r="I359" s="707"/>
      <c r="J359" s="707"/>
    </row>
    <row r="360" spans="1:43" ht="22.15" customHeight="1" x14ac:dyDescent="0.2">
      <c r="A360" s="674" t="s">
        <v>102</v>
      </c>
      <c r="B360" s="598">
        <f t="shared" si="66"/>
        <v>5.669963877003255</v>
      </c>
      <c r="C360" s="598">
        <f t="shared" si="66"/>
        <v>6.8299999999999992</v>
      </c>
      <c r="D360" s="598">
        <v>6.43003467428818</v>
      </c>
      <c r="E360" s="598">
        <v>6.1085329405737703</v>
      </c>
      <c r="F360" s="568">
        <v>7.2996968639856554</v>
      </c>
      <c r="G360" s="568">
        <f t="shared" si="67"/>
        <v>5.2930000000000001</v>
      </c>
      <c r="H360" s="568">
        <f t="shared" si="67"/>
        <v>5.1629999999999994</v>
      </c>
      <c r="I360" s="707"/>
      <c r="J360" s="707"/>
    </row>
    <row r="361" spans="1:43" ht="22.15" customHeight="1" x14ac:dyDescent="0.2">
      <c r="A361" s="675" t="s">
        <v>327</v>
      </c>
      <c r="B361" s="598">
        <f t="shared" si="66"/>
        <v>8.342638516961264</v>
      </c>
      <c r="C361" s="598">
        <f t="shared" si="66"/>
        <v>9.59</v>
      </c>
      <c r="D361" s="598">
        <v>9.4599269808189561</v>
      </c>
      <c r="E361" s="598">
        <v>8.9869306317780087</v>
      </c>
      <c r="F361" s="568">
        <v>9.89</v>
      </c>
      <c r="G361" s="568">
        <f t="shared" si="67"/>
        <v>8.7629999999999999</v>
      </c>
      <c r="H361" s="568">
        <f t="shared" si="67"/>
        <v>6.2487500000000002</v>
      </c>
      <c r="I361" s="707"/>
      <c r="J361" s="707"/>
    </row>
    <row r="362" spans="1:43" s="236" customFormat="1" ht="22.15" customHeight="1" x14ac:dyDescent="0.2">
      <c r="A362" s="675" t="s">
        <v>328</v>
      </c>
      <c r="B362" s="598">
        <f t="shared" si="66"/>
        <v>7.9642023489172571</v>
      </c>
      <c r="C362" s="598">
        <f t="shared" si="66"/>
        <v>6.39</v>
      </c>
      <c r="D362" s="598">
        <v>6.6295824937027703</v>
      </c>
      <c r="E362" s="598">
        <v>6.2981033690176318</v>
      </c>
      <c r="F362" s="568">
        <v>7.5892145596662468</v>
      </c>
      <c r="G362" s="568">
        <f t="shared" si="67"/>
        <v>6.048</v>
      </c>
      <c r="H362" s="568">
        <f t="shared" si="67"/>
        <v>6.3916666666666648</v>
      </c>
      <c r="I362" s="707"/>
      <c r="J362" s="707"/>
      <c r="K362" s="235"/>
      <c r="L362" s="235"/>
      <c r="M362" s="235"/>
      <c r="N362" s="235"/>
      <c r="O362" s="235"/>
      <c r="P362" s="235"/>
      <c r="Q362" s="235"/>
      <c r="R362" s="235"/>
      <c r="S362" s="235"/>
      <c r="T362" s="235"/>
      <c r="U362" s="235"/>
      <c r="V362" s="235"/>
      <c r="W362" s="235"/>
      <c r="X362" s="235"/>
      <c r="Y362" s="235"/>
      <c r="Z362" s="235"/>
      <c r="AA362" s="235"/>
      <c r="AB362" s="235"/>
      <c r="AC362" s="235"/>
      <c r="AD362" s="235"/>
      <c r="AE362" s="235"/>
      <c r="AF362" s="235"/>
      <c r="AG362" s="235"/>
      <c r="AH362" s="235"/>
      <c r="AI362" s="235"/>
      <c r="AJ362" s="235"/>
      <c r="AK362" s="235"/>
      <c r="AL362" s="235"/>
      <c r="AM362" s="235"/>
      <c r="AN362" s="235"/>
      <c r="AO362" s="235"/>
      <c r="AP362" s="235"/>
      <c r="AQ362" s="235"/>
    </row>
    <row r="363" spans="1:43" ht="22.15" customHeight="1" x14ac:dyDescent="0.2">
      <c r="A363" s="578" t="s">
        <v>103</v>
      </c>
      <c r="B363" s="598">
        <f t="shared" si="66"/>
        <v>11.573826007221626</v>
      </c>
      <c r="C363" s="598">
        <f t="shared" si="66"/>
        <v>8.2200000000000006</v>
      </c>
      <c r="D363" s="598">
        <v>9.5184394218918271</v>
      </c>
      <c r="E363" s="598">
        <v>9.0425174507972361</v>
      </c>
      <c r="F363" s="568">
        <v>10.950488632915453</v>
      </c>
      <c r="G363" s="568">
        <f t="shared" si="67"/>
        <v>9.6294088751327145</v>
      </c>
      <c r="H363" s="568">
        <f t="shared" si="67"/>
        <v>9.4606092436974816</v>
      </c>
      <c r="I363" s="707"/>
      <c r="J363" s="707"/>
    </row>
    <row r="364" spans="1:43" ht="22.15" customHeight="1" x14ac:dyDescent="0.2">
      <c r="A364" s="578" t="s">
        <v>143</v>
      </c>
      <c r="B364" s="598">
        <f t="shared" si="66"/>
        <v>9.0547682632075954</v>
      </c>
      <c r="C364" s="598">
        <f t="shared" si="66"/>
        <v>6.5135627383814647</v>
      </c>
      <c r="D364" s="598">
        <v>6.8987305059367925</v>
      </c>
      <c r="E364" s="598">
        <v>6.553793980639953</v>
      </c>
      <c r="F364" s="568">
        <v>7.5696320476391454</v>
      </c>
      <c r="G364" s="568">
        <f t="shared" si="67"/>
        <v>6.29</v>
      </c>
      <c r="H364" s="568">
        <f t="shared" si="67"/>
        <v>6.1900470588235317</v>
      </c>
      <c r="I364" s="707"/>
      <c r="J364" s="707"/>
    </row>
    <row r="365" spans="1:43" ht="22.15" customHeight="1" x14ac:dyDescent="0.2">
      <c r="A365" s="675" t="s">
        <v>132</v>
      </c>
      <c r="B365" s="598">
        <f t="shared" si="66"/>
        <v>14.534336790403712</v>
      </c>
      <c r="C365" s="598">
        <f t="shared" si="66"/>
        <v>14.490216648775251</v>
      </c>
      <c r="D365" s="598">
        <v>20.8520950755813</v>
      </c>
      <c r="E365" s="598">
        <v>19.809490321802233</v>
      </c>
      <c r="F365" s="568">
        <v>22.285676612027515</v>
      </c>
      <c r="G365" s="568">
        <f t="shared" si="67"/>
        <v>20.175599999999999</v>
      </c>
      <c r="H365" s="568">
        <f t="shared" si="67"/>
        <v>19.939785932721708</v>
      </c>
      <c r="I365" s="707"/>
      <c r="J365" s="707"/>
    </row>
    <row r="366" spans="1:43" s="236" customFormat="1" ht="22.15" customHeight="1" x14ac:dyDescent="0.2">
      <c r="A366" s="675" t="s">
        <v>353</v>
      </c>
      <c r="B366" s="598">
        <f t="shared" si="66"/>
        <v>29.091290210217068</v>
      </c>
      <c r="C366" s="598">
        <f t="shared" si="66"/>
        <v>25.26</v>
      </c>
      <c r="D366" s="598">
        <v>28.230688482475987</v>
      </c>
      <c r="E366" s="598">
        <v>26.819154058352186</v>
      </c>
      <c r="F366" s="568">
        <v>29.635165234479164</v>
      </c>
      <c r="G366" s="568">
        <f t="shared" si="67"/>
        <v>27.341000000000001</v>
      </c>
      <c r="H366" s="568">
        <f t="shared" si="67"/>
        <v>26.434395348837228</v>
      </c>
      <c r="I366" s="707"/>
      <c r="J366" s="707"/>
      <c r="K366" s="235"/>
      <c r="L366" s="235"/>
      <c r="M366" s="235"/>
      <c r="N366" s="235"/>
      <c r="O366" s="235"/>
      <c r="P366" s="235"/>
      <c r="Q366" s="235"/>
      <c r="R366" s="235"/>
      <c r="S366" s="235"/>
      <c r="T366" s="235"/>
      <c r="U366" s="235"/>
      <c r="V366" s="235"/>
      <c r="W366" s="235"/>
      <c r="X366" s="235"/>
      <c r="Y366" s="235"/>
      <c r="Z366" s="235"/>
      <c r="AA366" s="235"/>
      <c r="AB366" s="235"/>
      <c r="AC366" s="235"/>
      <c r="AD366" s="235"/>
      <c r="AE366" s="235"/>
      <c r="AF366" s="235"/>
      <c r="AG366" s="235"/>
      <c r="AH366" s="235"/>
      <c r="AI366" s="235"/>
      <c r="AJ366" s="235"/>
      <c r="AK366" s="235"/>
      <c r="AL366" s="235"/>
      <c r="AM366" s="235"/>
      <c r="AN366" s="235"/>
      <c r="AO366" s="235"/>
      <c r="AP366" s="235"/>
      <c r="AQ366" s="235"/>
    </row>
    <row r="367" spans="1:43" s="236" customFormat="1" ht="22.15" customHeight="1" x14ac:dyDescent="0.2">
      <c r="A367" s="578" t="s">
        <v>105</v>
      </c>
      <c r="B367" s="598">
        <f t="shared" si="66"/>
        <v>5.1644889738160407E-2</v>
      </c>
      <c r="C367" s="598">
        <f t="shared" si="66"/>
        <v>3.5486806187443126E-2</v>
      </c>
      <c r="D367" s="598">
        <v>0.19</v>
      </c>
      <c r="E367" s="598">
        <v>0.18049999999999999</v>
      </c>
      <c r="F367" s="568">
        <v>0.1799</v>
      </c>
      <c r="G367" s="568">
        <f t="shared" si="67"/>
        <v>0.42763157894736842</v>
      </c>
      <c r="H367" s="568">
        <f t="shared" si="67"/>
        <v>0.52941176470588236</v>
      </c>
      <c r="I367" s="707"/>
      <c r="J367" s="707"/>
      <c r="K367" s="235"/>
      <c r="L367" s="235"/>
      <c r="M367" s="235"/>
      <c r="N367" s="235"/>
      <c r="O367" s="235"/>
      <c r="P367" s="235"/>
      <c r="Q367" s="235"/>
      <c r="R367" s="235"/>
      <c r="S367" s="235"/>
      <c r="T367" s="235"/>
      <c r="U367" s="235"/>
      <c r="V367" s="235"/>
      <c r="W367" s="235"/>
      <c r="X367" s="235"/>
      <c r="Y367" s="235"/>
      <c r="Z367" s="235"/>
      <c r="AA367" s="235"/>
      <c r="AB367" s="235"/>
      <c r="AC367" s="235"/>
      <c r="AD367" s="235"/>
      <c r="AE367" s="235"/>
      <c r="AF367" s="235"/>
      <c r="AG367" s="235"/>
      <c r="AH367" s="235"/>
      <c r="AI367" s="235"/>
      <c r="AJ367" s="235"/>
      <c r="AK367" s="235"/>
      <c r="AL367" s="235"/>
      <c r="AM367" s="235"/>
      <c r="AN367" s="235"/>
      <c r="AO367" s="235"/>
      <c r="AP367" s="235"/>
      <c r="AQ367" s="235"/>
    </row>
    <row r="368" spans="1:43" ht="5.0999999999999996" customHeight="1" x14ac:dyDescent="0.2">
      <c r="A368" s="579"/>
      <c r="B368" s="579"/>
      <c r="C368" s="590"/>
      <c r="D368" s="590"/>
      <c r="E368" s="590"/>
      <c r="F368" s="590"/>
      <c r="G368" s="590"/>
      <c r="H368" s="590"/>
      <c r="I368" s="697"/>
      <c r="J368" s="707"/>
    </row>
    <row r="369" spans="1:43" ht="5.0999999999999996" customHeight="1" x14ac:dyDescent="0.2">
      <c r="A369" s="569"/>
      <c r="C369" s="353"/>
      <c r="D369" s="568"/>
      <c r="E369" s="568"/>
      <c r="F369" s="568"/>
      <c r="J369" s="707"/>
    </row>
    <row r="370" spans="1:43" s="233" customFormat="1" ht="15" customHeight="1" x14ac:dyDescent="0.2">
      <c r="A370" s="578" t="s">
        <v>146</v>
      </c>
      <c r="B370" s="166"/>
      <c r="C370" s="166"/>
      <c r="D370" s="353"/>
      <c r="E370" s="353"/>
      <c r="F370" s="353"/>
      <c r="G370" s="166"/>
      <c r="H370" s="166"/>
      <c r="I370" s="685"/>
      <c r="J370" s="707"/>
      <c r="K370" s="245"/>
      <c r="L370" s="245"/>
      <c r="M370" s="245"/>
      <c r="N370" s="245"/>
      <c r="O370" s="245"/>
      <c r="P370" s="245"/>
      <c r="Q370" s="245"/>
      <c r="R370" s="245"/>
      <c r="S370" s="245"/>
      <c r="T370" s="245"/>
      <c r="U370" s="245"/>
      <c r="V370" s="245"/>
      <c r="W370" s="245"/>
      <c r="X370" s="245"/>
      <c r="Y370" s="245"/>
      <c r="Z370" s="245"/>
      <c r="AA370" s="245"/>
      <c r="AB370" s="245"/>
      <c r="AC370" s="245"/>
      <c r="AD370" s="245"/>
      <c r="AE370" s="245"/>
      <c r="AF370" s="245"/>
      <c r="AG370" s="245"/>
      <c r="AH370" s="245"/>
      <c r="AI370" s="245"/>
      <c r="AJ370" s="245"/>
      <c r="AK370" s="245"/>
      <c r="AL370" s="245"/>
      <c r="AM370" s="245"/>
      <c r="AN370" s="245"/>
      <c r="AO370" s="245"/>
      <c r="AP370" s="245"/>
      <c r="AQ370" s="245"/>
    </row>
    <row r="371" spans="1:43" s="237" customFormat="1" ht="15" customHeight="1" x14ac:dyDescent="0.2">
      <c r="A371" s="230" t="s">
        <v>165</v>
      </c>
      <c r="B371" s="239"/>
      <c r="C371" s="239"/>
      <c r="D371" s="584"/>
      <c r="E371" s="584"/>
      <c r="F371" s="584"/>
      <c r="G371" s="239"/>
      <c r="H371" s="239"/>
      <c r="I371" s="688"/>
      <c r="J371" s="697"/>
      <c r="K371" s="238"/>
      <c r="L371" s="238"/>
      <c r="M371" s="238"/>
      <c r="N371" s="238"/>
      <c r="O371" s="238"/>
      <c r="P371" s="238"/>
      <c r="Q371" s="238"/>
      <c r="R371" s="238"/>
      <c r="S371" s="238"/>
      <c r="T371" s="238"/>
      <c r="U371" s="238"/>
      <c r="V371" s="238"/>
      <c r="W371" s="238"/>
      <c r="X371" s="238"/>
      <c r="Y371" s="238"/>
      <c r="Z371" s="238"/>
      <c r="AA371" s="238"/>
      <c r="AB371" s="238"/>
      <c r="AC371" s="238"/>
      <c r="AD371" s="238"/>
      <c r="AE371" s="238"/>
      <c r="AF371" s="238"/>
      <c r="AG371" s="238"/>
      <c r="AH371" s="238"/>
      <c r="AI371" s="238"/>
      <c r="AJ371" s="238"/>
      <c r="AK371" s="238"/>
      <c r="AL371" s="238"/>
      <c r="AM371" s="238"/>
      <c r="AN371" s="238"/>
      <c r="AO371" s="238"/>
      <c r="AP371" s="238"/>
      <c r="AQ371" s="238"/>
    </row>
    <row r="372" spans="1:43" ht="15" customHeight="1" x14ac:dyDescent="0.2">
      <c r="A372" s="588"/>
      <c r="B372" s="84"/>
      <c r="D372" s="353"/>
      <c r="E372" s="568"/>
      <c r="F372" s="568"/>
    </row>
    <row r="373" spans="1:43" ht="15" customHeight="1" x14ac:dyDescent="0.2">
      <c r="A373" s="569"/>
      <c r="B373" s="84"/>
      <c r="C373" s="567"/>
      <c r="D373" s="570"/>
      <c r="E373" s="570"/>
      <c r="F373" s="570"/>
      <c r="G373" s="649"/>
      <c r="H373" s="570" t="s">
        <v>163</v>
      </c>
      <c r="I373" s="681"/>
      <c r="J373" s="685"/>
    </row>
    <row r="374" spans="1:43" ht="5.0999999999999996" customHeight="1" x14ac:dyDescent="0.2">
      <c r="A374" s="572"/>
      <c r="B374" s="573"/>
      <c r="C374" s="582"/>
      <c r="D374" s="582"/>
      <c r="E374" s="582"/>
      <c r="F374" s="582"/>
      <c r="G374" s="572"/>
      <c r="H374" s="572"/>
      <c r="I374" s="695"/>
      <c r="J374" s="688"/>
    </row>
    <row r="375" spans="1:43" s="232" customFormat="1" ht="15" customHeight="1" x14ac:dyDescent="0.2">
      <c r="A375" s="214" t="s">
        <v>97</v>
      </c>
      <c r="B375" s="215">
        <v>2018</v>
      </c>
      <c r="C375" s="215">
        <v>2019</v>
      </c>
      <c r="D375" s="215">
        <v>2020</v>
      </c>
      <c r="E375" s="215">
        <v>2021</v>
      </c>
      <c r="F375" s="215">
        <v>2022</v>
      </c>
      <c r="G375" s="215">
        <v>2023</v>
      </c>
      <c r="H375" s="215">
        <v>2024</v>
      </c>
      <c r="I375" s="683"/>
      <c r="J375" s="680"/>
    </row>
    <row r="376" spans="1:43" ht="5.0999999999999996" customHeight="1" x14ac:dyDescent="0.2">
      <c r="A376" s="576"/>
      <c r="B376" s="576"/>
      <c r="C376" s="576"/>
      <c r="D376" s="576"/>
      <c r="E376" s="576"/>
      <c r="F376" s="576"/>
      <c r="G376" s="576"/>
      <c r="H376" s="576"/>
      <c r="I376" s="684"/>
      <c r="J376" s="681"/>
    </row>
    <row r="377" spans="1:43" ht="5.0999999999999996" customHeight="1" x14ac:dyDescent="0.2">
      <c r="A377" s="166"/>
      <c r="B377" s="166"/>
      <c r="C377" s="166"/>
      <c r="D377" s="568"/>
      <c r="E377" s="568"/>
      <c r="F377" s="568"/>
      <c r="G377" s="234"/>
      <c r="H377" s="234"/>
      <c r="I377" s="686"/>
      <c r="J377" s="695"/>
    </row>
    <row r="378" spans="1:43" s="236" customFormat="1" ht="22.15" customHeight="1" x14ac:dyDescent="0.2">
      <c r="A378" s="578" t="s">
        <v>112</v>
      </c>
      <c r="B378" s="598">
        <f t="shared" ref="B378:C404" si="68">B219/B84</f>
        <v>8.5213569667041895</v>
      </c>
      <c r="C378" s="598">
        <f t="shared" si="68"/>
        <v>8.1801147088160935</v>
      </c>
      <c r="D378" s="598">
        <v>7.3359257022907407</v>
      </c>
      <c r="E378" s="598">
        <v>6.9936479164595688</v>
      </c>
      <c r="F378" s="598">
        <v>6.3642196039782073</v>
      </c>
      <c r="G378" s="598">
        <f t="shared" ref="G378:H404" si="69">G219/G84</f>
        <v>7.9276010985450451</v>
      </c>
      <c r="H378" s="598">
        <f t="shared" si="69"/>
        <v>12.63564172869979</v>
      </c>
      <c r="I378" s="708">
        <f>H378*100/G378</f>
        <v>159.38796076683039</v>
      </c>
      <c r="J378" s="683"/>
      <c r="K378" s="235"/>
      <c r="L378" s="235"/>
      <c r="M378" s="235"/>
      <c r="N378" s="235"/>
      <c r="O378" s="235"/>
      <c r="P378" s="235"/>
      <c r="Q378" s="235"/>
      <c r="R378" s="235"/>
      <c r="S378" s="235"/>
      <c r="T378" s="235"/>
      <c r="U378" s="235"/>
      <c r="V378" s="235"/>
      <c r="W378" s="235"/>
      <c r="X378" s="235"/>
      <c r="Y378" s="235"/>
      <c r="Z378" s="235"/>
      <c r="AA378" s="235"/>
      <c r="AB378" s="235"/>
      <c r="AC378" s="235"/>
      <c r="AD378" s="235"/>
      <c r="AE378" s="235"/>
      <c r="AF378" s="235"/>
      <c r="AG378" s="235"/>
      <c r="AH378" s="235"/>
      <c r="AI378" s="235"/>
      <c r="AJ378" s="235"/>
      <c r="AK378" s="235"/>
      <c r="AL378" s="235"/>
      <c r="AM378" s="235"/>
      <c r="AN378" s="235"/>
      <c r="AO378" s="235"/>
      <c r="AP378" s="235"/>
      <c r="AQ378" s="235"/>
    </row>
    <row r="379" spans="1:43" ht="22.15" customHeight="1" x14ac:dyDescent="0.2">
      <c r="A379" s="673" t="s">
        <v>115</v>
      </c>
      <c r="B379" s="598">
        <f t="shared" si="68"/>
        <v>7.6339980483977783</v>
      </c>
      <c r="C379" s="598">
        <f t="shared" si="68"/>
        <v>7.6368737570738467</v>
      </c>
      <c r="D379" s="598">
        <v>6.7956890867192934</v>
      </c>
      <c r="E379" s="598">
        <v>6.4559046323833282</v>
      </c>
      <c r="F379" s="598">
        <v>5.7457551228211621</v>
      </c>
      <c r="G379" s="598">
        <f t="shared" si="69"/>
        <v>5.6600674646725029</v>
      </c>
      <c r="H379" s="598">
        <f t="shared" si="69"/>
        <v>6.6460818654353</v>
      </c>
      <c r="I379" s="708">
        <f t="shared" ref="I379:I404" si="70">H379*100/G379</f>
        <v>117.42054148500947</v>
      </c>
      <c r="J379" s="684"/>
    </row>
    <row r="380" spans="1:43" ht="22.15" customHeight="1" x14ac:dyDescent="0.2">
      <c r="A380" s="674" t="s">
        <v>117</v>
      </c>
      <c r="B380" s="598">
        <f t="shared" si="68"/>
        <v>22.116571072260498</v>
      </c>
      <c r="C380" s="598">
        <f t="shared" si="68"/>
        <v>22.364374039766709</v>
      </c>
      <c r="D380" s="598">
        <v>22.219993563701831</v>
      </c>
      <c r="E380" s="598">
        <v>21.108993885516739</v>
      </c>
      <c r="F380" s="598">
        <v>16.042835352992721</v>
      </c>
      <c r="G380" s="598">
        <f t="shared" si="69"/>
        <v>15.554169867690995</v>
      </c>
      <c r="H380" s="598">
        <f t="shared" si="69"/>
        <v>11.881025036410293</v>
      </c>
      <c r="I380" s="708">
        <f t="shared" si="70"/>
        <v>76.384822446162616</v>
      </c>
      <c r="J380" s="686"/>
    </row>
    <row r="381" spans="1:43" ht="22.15" customHeight="1" x14ac:dyDescent="0.2">
      <c r="A381" s="675" t="s">
        <v>344</v>
      </c>
      <c r="B381" s="598">
        <f t="shared" si="68"/>
        <v>10.006122816310157</v>
      </c>
      <c r="C381" s="598">
        <f t="shared" si="68"/>
        <v>11.427742919437787</v>
      </c>
      <c r="D381" s="598">
        <v>9.0993372221415907</v>
      </c>
      <c r="E381" s="598">
        <v>8.6443703610345111</v>
      </c>
      <c r="F381" s="598">
        <v>8.2985955465931305</v>
      </c>
      <c r="G381" s="598">
        <f t="shared" si="69"/>
        <v>5.6498208027306251</v>
      </c>
      <c r="H381" s="598">
        <f t="shared" si="69"/>
        <v>7.0721828769212696</v>
      </c>
      <c r="I381" s="708">
        <f t="shared" si="70"/>
        <v>125.17534845535633</v>
      </c>
      <c r="J381" s="700"/>
    </row>
    <row r="382" spans="1:43" ht="22.15" customHeight="1" x14ac:dyDescent="0.2">
      <c r="A382" s="675" t="s">
        <v>345</v>
      </c>
      <c r="B382" s="598">
        <f t="shared" si="68"/>
        <v>13.867747779257343</v>
      </c>
      <c r="C382" s="598">
        <f t="shared" si="68"/>
        <v>14.939990500371021</v>
      </c>
      <c r="D382" s="598">
        <v>14.759999999999996</v>
      </c>
      <c r="E382" s="598">
        <v>14.021999999999995</v>
      </c>
      <c r="F382" s="598">
        <v>13.881779999999994</v>
      </c>
      <c r="G382" s="598">
        <f t="shared" si="69"/>
        <v>13.680209930023326</v>
      </c>
      <c r="H382" s="598">
        <f t="shared" si="69"/>
        <v>8.0618168152335841</v>
      </c>
      <c r="I382" s="708">
        <f t="shared" si="70"/>
        <v>58.930505134579015</v>
      </c>
      <c r="J382" s="700"/>
    </row>
    <row r="383" spans="1:43" ht="22.15" customHeight="1" x14ac:dyDescent="0.2">
      <c r="A383" s="673" t="s">
        <v>121</v>
      </c>
      <c r="B383" s="598">
        <f t="shared" si="68"/>
        <v>10.959117409765419</v>
      </c>
      <c r="C383" s="598">
        <f t="shared" si="68"/>
        <v>9.2944063542093183</v>
      </c>
      <c r="D383" s="598">
        <v>8.3371927323713315</v>
      </c>
      <c r="E383" s="598">
        <v>7.9681254942838473</v>
      </c>
      <c r="F383" s="598">
        <v>7.8087629843981698</v>
      </c>
      <c r="G383" s="598">
        <f t="shared" si="69"/>
        <v>8.8068195811084617</v>
      </c>
      <c r="H383" s="598">
        <f t="shared" si="69"/>
        <v>8.4971346048046943</v>
      </c>
      <c r="I383" s="708">
        <f t="shared" si="70"/>
        <v>96.483577601974787</v>
      </c>
      <c r="J383" s="700"/>
    </row>
    <row r="384" spans="1:43" ht="22.15" customHeight="1" x14ac:dyDescent="0.2">
      <c r="A384" s="675" t="s">
        <v>346</v>
      </c>
      <c r="B384" s="598">
        <f t="shared" si="68"/>
        <v>10.935763783613702</v>
      </c>
      <c r="C384" s="598">
        <f t="shared" si="68"/>
        <v>6.5794486255332219</v>
      </c>
      <c r="D384" s="598">
        <v>6.8747214045461726</v>
      </c>
      <c r="E384" s="598">
        <v>6.5309853343188635</v>
      </c>
      <c r="F384" s="598">
        <v>7.64</v>
      </c>
      <c r="G384" s="598">
        <f t="shared" si="69"/>
        <v>7.8038690383477149</v>
      </c>
      <c r="H384" s="598">
        <f t="shared" si="69"/>
        <v>7.31119078445042</v>
      </c>
      <c r="I384" s="708">
        <f t="shared" si="70"/>
        <v>93.686743697564552</v>
      </c>
      <c r="J384" s="700"/>
    </row>
    <row r="385" spans="1:43" ht="22.15" customHeight="1" x14ac:dyDescent="0.2">
      <c r="A385" s="675" t="s">
        <v>347</v>
      </c>
      <c r="B385" s="598">
        <f t="shared" si="68"/>
        <v>10.968274941790222</v>
      </c>
      <c r="C385" s="598">
        <f t="shared" si="68"/>
        <v>10.955665043774058</v>
      </c>
      <c r="D385" s="598">
        <v>9.2109078113426399</v>
      </c>
      <c r="E385" s="598">
        <v>8.7503624207755077</v>
      </c>
      <c r="F385" s="598">
        <v>10.237924032307344</v>
      </c>
      <c r="G385" s="598">
        <f t="shared" si="69"/>
        <v>9.3693866853049101</v>
      </c>
      <c r="H385" s="598">
        <f t="shared" si="69"/>
        <v>9.1225032822757104</v>
      </c>
      <c r="I385" s="708">
        <f t="shared" si="70"/>
        <v>97.364999318296725</v>
      </c>
      <c r="J385" s="700"/>
    </row>
    <row r="386" spans="1:43" s="236" customFormat="1" ht="22.15" customHeight="1" x14ac:dyDescent="0.2">
      <c r="A386" s="578" t="s">
        <v>119</v>
      </c>
      <c r="B386" s="598">
        <f t="shared" si="68"/>
        <v>11.558596173199755</v>
      </c>
      <c r="C386" s="598">
        <f t="shared" si="68"/>
        <v>11.532188397488316</v>
      </c>
      <c r="D386" s="598">
        <v>10.340076678668579</v>
      </c>
      <c r="E386" s="598">
        <v>9.8230728447351492</v>
      </c>
      <c r="F386" s="598">
        <v>7.8584582757881201</v>
      </c>
      <c r="G386" s="598">
        <f t="shared" si="69"/>
        <v>5.5502121192933576</v>
      </c>
      <c r="H386" s="598">
        <f t="shared" si="69"/>
        <v>5.8279920620556682</v>
      </c>
      <c r="I386" s="708">
        <f t="shared" si="70"/>
        <v>105.00485272980301</v>
      </c>
      <c r="J386" s="700"/>
      <c r="K386" s="235"/>
      <c r="L386" s="235"/>
      <c r="M386" s="235"/>
      <c r="N386" s="235"/>
      <c r="O386" s="235"/>
      <c r="P386" s="235"/>
      <c r="Q386" s="235"/>
      <c r="R386" s="235"/>
      <c r="S386" s="235"/>
      <c r="T386" s="235"/>
      <c r="U386" s="235"/>
      <c r="V386" s="235"/>
      <c r="W386" s="235"/>
      <c r="X386" s="235"/>
      <c r="Y386" s="235"/>
      <c r="Z386" s="235"/>
      <c r="AA386" s="235"/>
      <c r="AB386" s="235"/>
      <c r="AC386" s="235"/>
      <c r="AD386" s="235"/>
      <c r="AE386" s="235"/>
      <c r="AF386" s="235"/>
      <c r="AG386" s="235"/>
      <c r="AH386" s="235"/>
      <c r="AI386" s="235"/>
      <c r="AJ386" s="235"/>
      <c r="AK386" s="235"/>
      <c r="AL386" s="235"/>
      <c r="AM386" s="235"/>
      <c r="AN386" s="235"/>
      <c r="AO386" s="235"/>
      <c r="AP386" s="235"/>
      <c r="AQ386" s="235"/>
    </row>
    <row r="387" spans="1:43" ht="22.15" customHeight="1" x14ac:dyDescent="0.2">
      <c r="A387" s="674" t="s">
        <v>126</v>
      </c>
      <c r="B387" s="598">
        <f t="shared" si="68"/>
        <v>11.936429302732188</v>
      </c>
      <c r="C387" s="598">
        <f t="shared" si="68"/>
        <v>10.655147038704856</v>
      </c>
      <c r="D387" s="598">
        <v>11.499997848228642</v>
      </c>
      <c r="E387" s="598">
        <v>10.92499795581721</v>
      </c>
      <c r="F387" s="598">
        <v>8.41224842597925</v>
      </c>
      <c r="G387" s="598">
        <f t="shared" si="69"/>
        <v>4.6881939218523874</v>
      </c>
      <c r="H387" s="598">
        <f t="shared" si="69"/>
        <v>6.3839558515411818</v>
      </c>
      <c r="I387" s="708">
        <f t="shared" si="70"/>
        <v>136.17089988075341</v>
      </c>
      <c r="J387" s="700"/>
    </row>
    <row r="388" spans="1:43" ht="22.15" customHeight="1" x14ac:dyDescent="0.2">
      <c r="A388" s="675" t="s">
        <v>348</v>
      </c>
      <c r="B388" s="598">
        <f t="shared" si="68"/>
        <v>12.514887485824786</v>
      </c>
      <c r="C388" s="598">
        <f t="shared" si="68"/>
        <v>9.506081788034578</v>
      </c>
      <c r="D388" s="598">
        <v>8.6792969804540956</v>
      </c>
      <c r="E388" s="598">
        <v>8.2453321314313897</v>
      </c>
      <c r="F388" s="598">
        <v>6.431359062516484</v>
      </c>
      <c r="G388" s="598">
        <f t="shared" si="69"/>
        <v>4.6534116583822867</v>
      </c>
      <c r="H388" s="598">
        <f t="shared" si="69"/>
        <v>6.1082581663695459</v>
      </c>
      <c r="I388" s="708">
        <f t="shared" si="70"/>
        <v>131.26408353248985</v>
      </c>
      <c r="J388" s="700"/>
    </row>
    <row r="389" spans="1:43" ht="22.15" customHeight="1" x14ac:dyDescent="0.2">
      <c r="A389" s="675" t="s">
        <v>349</v>
      </c>
      <c r="B389" s="598">
        <f t="shared" si="68"/>
        <v>10.799850875970876</v>
      </c>
      <c r="C389" s="598">
        <f t="shared" si="68"/>
        <v>8.1846797248547727</v>
      </c>
      <c r="D389" s="598">
        <v>7.5123654329403111</v>
      </c>
      <c r="E389" s="598">
        <v>7.1367471612932949</v>
      </c>
      <c r="F389" s="598">
        <v>4.2106808251630437</v>
      </c>
      <c r="G389" s="598">
        <f t="shared" si="69"/>
        <v>4.6363804589193194</v>
      </c>
      <c r="H389" s="598">
        <f t="shared" si="69"/>
        <v>4.8818311519136524</v>
      </c>
      <c r="I389" s="708">
        <f t="shared" si="70"/>
        <v>105.29401534600429</v>
      </c>
      <c r="J389" s="700"/>
    </row>
    <row r="390" spans="1:43" s="236" customFormat="1" ht="22.15" customHeight="1" x14ac:dyDescent="0.2">
      <c r="A390" s="578" t="s">
        <v>130</v>
      </c>
      <c r="B390" s="598">
        <f t="shared" si="68"/>
        <v>2.8745528210750595</v>
      </c>
      <c r="C390" s="598">
        <f t="shared" si="68"/>
        <v>2.8151716771427564</v>
      </c>
      <c r="D390" s="598">
        <v>2.5673232271874795</v>
      </c>
      <c r="E390" s="598">
        <v>2.4389570658281055</v>
      </c>
      <c r="F390" s="598">
        <v>1.9999447939790465</v>
      </c>
      <c r="G390" s="598">
        <f t="shared" si="69"/>
        <v>1.3038579164828112</v>
      </c>
      <c r="H390" s="598">
        <f t="shared" si="69"/>
        <v>1.5358134780844561</v>
      </c>
      <c r="I390" s="708">
        <f t="shared" si="70"/>
        <v>117.78994157794052</v>
      </c>
      <c r="J390" s="700"/>
      <c r="K390" s="235"/>
      <c r="L390" s="235"/>
      <c r="M390" s="235"/>
      <c r="N390" s="235"/>
      <c r="O390" s="235"/>
      <c r="P390" s="235"/>
      <c r="Q390" s="235"/>
      <c r="R390" s="235"/>
      <c r="S390" s="235"/>
      <c r="T390" s="235"/>
      <c r="U390" s="235"/>
      <c r="V390" s="235"/>
      <c r="W390" s="235"/>
      <c r="X390" s="235"/>
      <c r="Y390" s="235"/>
      <c r="Z390" s="235"/>
      <c r="AA390" s="235"/>
      <c r="AB390" s="235"/>
      <c r="AC390" s="235"/>
      <c r="AD390" s="235"/>
      <c r="AE390" s="235"/>
      <c r="AF390" s="235"/>
      <c r="AG390" s="235"/>
      <c r="AH390" s="235"/>
      <c r="AI390" s="235"/>
      <c r="AJ390" s="235"/>
      <c r="AK390" s="235"/>
      <c r="AL390" s="235"/>
      <c r="AM390" s="235"/>
      <c r="AN390" s="235"/>
      <c r="AO390" s="235"/>
      <c r="AP390" s="235"/>
      <c r="AQ390" s="235"/>
    </row>
    <row r="391" spans="1:43" ht="22.15" customHeight="1" x14ac:dyDescent="0.2">
      <c r="A391" s="675" t="s">
        <v>350</v>
      </c>
      <c r="B391" s="598">
        <f t="shared" si="68"/>
        <v>3.4374042502383233</v>
      </c>
      <c r="C391" s="598">
        <f t="shared" si="68"/>
        <v>3.6677863028693634</v>
      </c>
      <c r="D391" s="598">
        <v>3.5400005194929718</v>
      </c>
      <c r="E391" s="598">
        <v>3.3630004935183231</v>
      </c>
      <c r="F391" s="598">
        <v>2.488620365203559</v>
      </c>
      <c r="G391" s="598">
        <f t="shared" si="69"/>
        <v>1.5934012810699754</v>
      </c>
      <c r="H391" s="598">
        <f t="shared" si="69"/>
        <v>1.8840433785431985</v>
      </c>
      <c r="I391" s="708">
        <f t="shared" si="70"/>
        <v>118.2403579641944</v>
      </c>
      <c r="J391" s="700"/>
    </row>
    <row r="392" spans="1:43" ht="22.15" customHeight="1" x14ac:dyDescent="0.2">
      <c r="A392" s="675" t="s">
        <v>351</v>
      </c>
      <c r="B392" s="598">
        <f t="shared" si="68"/>
        <v>2.3926013976299347</v>
      </c>
      <c r="C392" s="598">
        <f t="shared" si="68"/>
        <v>2.0951534971136883</v>
      </c>
      <c r="D392" s="598">
        <v>2.0472183131466588</v>
      </c>
      <c r="E392" s="598">
        <v>1.9448573974893257</v>
      </c>
      <c r="F392" s="598">
        <v>1.7503716577403932</v>
      </c>
      <c r="G392" s="598">
        <f t="shared" si="69"/>
        <v>1.2318564043998317</v>
      </c>
      <c r="H392" s="598">
        <f t="shared" si="69"/>
        <v>1.3794623854518986</v>
      </c>
      <c r="I392" s="708">
        <f t="shared" si="70"/>
        <v>111.98240156278455</v>
      </c>
      <c r="J392" s="700"/>
    </row>
    <row r="393" spans="1:43" s="236" customFormat="1" ht="22.15" customHeight="1" x14ac:dyDescent="0.2">
      <c r="A393" s="578" t="s">
        <v>133</v>
      </c>
      <c r="B393" s="598">
        <f t="shared" si="68"/>
        <v>1.0943459833286735</v>
      </c>
      <c r="C393" s="598">
        <f t="shared" si="68"/>
        <v>1.3425151096499499</v>
      </c>
      <c r="D393" s="598">
        <v>0.8861805369635477</v>
      </c>
      <c r="E393" s="598">
        <v>0.84187151011537031</v>
      </c>
      <c r="F393" s="598">
        <v>0.93447737622806104</v>
      </c>
      <c r="G393" s="598">
        <f t="shared" si="69"/>
        <v>1.1011490658954115</v>
      </c>
      <c r="H393" s="598">
        <f t="shared" si="69"/>
        <v>0.91117363540723706</v>
      </c>
      <c r="I393" s="708">
        <f t="shared" si="70"/>
        <v>82.747528343613141</v>
      </c>
      <c r="J393" s="700"/>
      <c r="K393" s="235"/>
      <c r="L393" s="235"/>
      <c r="M393" s="235"/>
      <c r="N393" s="235"/>
      <c r="O393" s="235"/>
      <c r="P393" s="235"/>
      <c r="Q393" s="235"/>
      <c r="R393" s="235"/>
      <c r="S393" s="235"/>
      <c r="T393" s="235"/>
      <c r="U393" s="235"/>
      <c r="V393" s="235"/>
      <c r="W393" s="235"/>
      <c r="X393" s="235"/>
      <c r="Y393" s="235"/>
      <c r="Z393" s="235"/>
      <c r="AA393" s="235"/>
      <c r="AB393" s="235"/>
      <c r="AC393" s="235"/>
      <c r="AD393" s="235"/>
      <c r="AE393" s="235"/>
      <c r="AF393" s="235"/>
      <c r="AG393" s="235"/>
      <c r="AH393" s="235"/>
      <c r="AI393" s="235"/>
      <c r="AJ393" s="235"/>
      <c r="AK393" s="235"/>
      <c r="AL393" s="235"/>
      <c r="AM393" s="235"/>
      <c r="AN393" s="235"/>
      <c r="AO393" s="235"/>
      <c r="AP393" s="235"/>
      <c r="AQ393" s="235"/>
    </row>
    <row r="394" spans="1:43" ht="22.15" customHeight="1" x14ac:dyDescent="0.2">
      <c r="A394" s="675" t="s">
        <v>352</v>
      </c>
      <c r="B394" s="598">
        <f t="shared" si="68"/>
        <v>1.0943459833286735</v>
      </c>
      <c r="C394" s="598">
        <f t="shared" si="68"/>
        <v>1.3425151096499499</v>
      </c>
      <c r="D394" s="598">
        <v>0.8861805369635477</v>
      </c>
      <c r="E394" s="598">
        <v>0.84187151011537031</v>
      </c>
      <c r="F394" s="598">
        <v>0.93447737622806104</v>
      </c>
      <c r="G394" s="598">
        <f t="shared" si="69"/>
        <v>1.1011490658954115</v>
      </c>
      <c r="H394" s="598">
        <f t="shared" si="69"/>
        <v>0.91117363540723706</v>
      </c>
      <c r="I394" s="708">
        <f t="shared" si="70"/>
        <v>82.747528343613141</v>
      </c>
      <c r="J394" s="700"/>
    </row>
    <row r="395" spans="1:43" s="236" customFormat="1" ht="22.15" customHeight="1" x14ac:dyDescent="0.2">
      <c r="A395" s="578" t="s">
        <v>136</v>
      </c>
      <c r="B395" s="598">
        <f t="shared" si="68"/>
        <v>1.5991798803585713</v>
      </c>
      <c r="C395" s="598">
        <f t="shared" si="68"/>
        <v>1.7916573232724944</v>
      </c>
      <c r="D395" s="598">
        <v>1.67</v>
      </c>
      <c r="E395" s="598">
        <v>1.5864999999999998</v>
      </c>
      <c r="F395" s="598">
        <v>1.5706349999999998</v>
      </c>
      <c r="G395" s="598">
        <f t="shared" si="69"/>
        <v>0.89160108847539898</v>
      </c>
      <c r="H395" s="598">
        <f t="shared" si="69"/>
        <v>0.8703220191470844</v>
      </c>
      <c r="I395" s="708">
        <f t="shared" si="70"/>
        <v>97.61338679333592</v>
      </c>
      <c r="J395" s="700"/>
      <c r="K395" s="235"/>
      <c r="L395" s="235"/>
      <c r="M395" s="235"/>
      <c r="N395" s="235"/>
      <c r="O395" s="235"/>
      <c r="P395" s="235"/>
      <c r="Q395" s="235"/>
      <c r="R395" s="235"/>
      <c r="S395" s="235"/>
      <c r="T395" s="235"/>
      <c r="U395" s="235"/>
      <c r="V395" s="235"/>
      <c r="W395" s="235"/>
      <c r="X395" s="235"/>
      <c r="Y395" s="235"/>
      <c r="Z395" s="235"/>
      <c r="AA395" s="235"/>
      <c r="AB395" s="235"/>
      <c r="AC395" s="235"/>
      <c r="AD395" s="235"/>
      <c r="AE395" s="235"/>
      <c r="AF395" s="235"/>
      <c r="AG395" s="235"/>
      <c r="AH395" s="235"/>
      <c r="AI395" s="235"/>
      <c r="AJ395" s="235"/>
      <c r="AK395" s="235"/>
      <c r="AL395" s="235"/>
      <c r="AM395" s="235"/>
      <c r="AN395" s="235"/>
      <c r="AO395" s="235"/>
      <c r="AP395" s="235"/>
      <c r="AQ395" s="235"/>
    </row>
    <row r="396" spans="1:43" s="236" customFormat="1" ht="22.15" customHeight="1" x14ac:dyDescent="0.2">
      <c r="A396" s="578" t="s">
        <v>101</v>
      </c>
      <c r="B396" s="598">
        <f t="shared" si="68"/>
        <v>6.0252564513358804</v>
      </c>
      <c r="C396" s="598">
        <f t="shared" si="68"/>
        <v>4.1187896077494148</v>
      </c>
      <c r="D396" s="598">
        <v>3.8736575847972596</v>
      </c>
      <c r="E396" s="598">
        <v>3.6799747055573966</v>
      </c>
      <c r="F396" s="598">
        <v>2.9439797644459174</v>
      </c>
      <c r="G396" s="598">
        <f t="shared" si="69"/>
        <v>1.751368046571798</v>
      </c>
      <c r="H396" s="598">
        <f t="shared" si="69"/>
        <v>2.0353193371669676</v>
      </c>
      <c r="I396" s="708">
        <f t="shared" si="70"/>
        <v>116.21311358003749</v>
      </c>
      <c r="J396" s="700"/>
      <c r="K396" s="235"/>
      <c r="L396" s="235"/>
      <c r="M396" s="235"/>
      <c r="N396" s="235"/>
      <c r="O396" s="235"/>
      <c r="P396" s="235"/>
      <c r="Q396" s="235"/>
      <c r="R396" s="235"/>
      <c r="S396" s="235"/>
      <c r="T396" s="235"/>
      <c r="U396" s="235"/>
      <c r="V396" s="235"/>
      <c r="W396" s="235"/>
      <c r="X396" s="235"/>
      <c r="Y396" s="235"/>
      <c r="Z396" s="235"/>
      <c r="AA396" s="235"/>
      <c r="AB396" s="235"/>
      <c r="AC396" s="235"/>
      <c r="AD396" s="235"/>
      <c r="AE396" s="235"/>
      <c r="AF396" s="235"/>
      <c r="AG396" s="235"/>
      <c r="AH396" s="235"/>
      <c r="AI396" s="235"/>
      <c r="AJ396" s="235"/>
      <c r="AK396" s="235"/>
      <c r="AL396" s="235"/>
      <c r="AM396" s="235"/>
      <c r="AN396" s="235"/>
      <c r="AO396" s="235"/>
      <c r="AP396" s="235"/>
      <c r="AQ396" s="235"/>
    </row>
    <row r="397" spans="1:43" ht="22.15" customHeight="1" x14ac:dyDescent="0.2">
      <c r="A397" s="674" t="s">
        <v>102</v>
      </c>
      <c r="B397" s="598">
        <f t="shared" si="68"/>
        <v>4.005523541936439</v>
      </c>
      <c r="C397" s="598">
        <f t="shared" si="68"/>
        <v>2.5607472524993939</v>
      </c>
      <c r="D397" s="598">
        <v>2.3135271218374962</v>
      </c>
      <c r="E397" s="598">
        <v>2.1978507657456214</v>
      </c>
      <c r="F397" s="598">
        <v>2.1099367351157965</v>
      </c>
      <c r="G397" s="598">
        <f t="shared" si="69"/>
        <v>0.61926392067124336</v>
      </c>
      <c r="H397" s="598">
        <f t="shared" si="69"/>
        <v>0.18480162767039673</v>
      </c>
      <c r="I397" s="708">
        <f t="shared" si="70"/>
        <v>29.842143470926469</v>
      </c>
      <c r="J397" s="700"/>
    </row>
    <row r="398" spans="1:43" ht="22.15" customHeight="1" x14ac:dyDescent="0.2">
      <c r="A398" s="675" t="s">
        <v>327</v>
      </c>
      <c r="B398" s="598">
        <f t="shared" si="68"/>
        <v>5.8958763276386454</v>
      </c>
      <c r="C398" s="598">
        <f t="shared" si="68"/>
        <v>2.4137558126960093</v>
      </c>
      <c r="D398" s="598">
        <v>2.9976723772360314</v>
      </c>
      <c r="E398" s="598">
        <v>2.8477887583742296</v>
      </c>
      <c r="F398" s="598">
        <v>3.1325676342116524</v>
      </c>
      <c r="G398" s="598">
        <f t="shared" si="69"/>
        <v>1.5757129714811406</v>
      </c>
      <c r="H398" s="598">
        <f t="shared" si="69"/>
        <v>0.15438818565400844</v>
      </c>
      <c r="I398" s="708">
        <f t="shared" si="70"/>
        <v>9.7979891292566084</v>
      </c>
      <c r="J398" s="700"/>
    </row>
    <row r="399" spans="1:43" ht="22.15" customHeight="1" x14ac:dyDescent="0.2">
      <c r="A399" s="675" t="s">
        <v>328</v>
      </c>
      <c r="B399" s="598">
        <f t="shared" si="68"/>
        <v>10.6349413776988</v>
      </c>
      <c r="C399" s="598">
        <f t="shared" si="68"/>
        <v>7.1790572609877659</v>
      </c>
      <c r="D399" s="598">
        <v>7.0267256113655749</v>
      </c>
      <c r="E399" s="598">
        <v>6.6753893307972962</v>
      </c>
      <c r="F399" s="598">
        <v>7.4096821571849993</v>
      </c>
      <c r="G399" s="598">
        <f t="shared" si="69"/>
        <v>1.4134259259259261</v>
      </c>
      <c r="H399" s="598">
        <f t="shared" si="69"/>
        <v>0.79548532731376975</v>
      </c>
      <c r="I399" s="708">
        <f t="shared" si="70"/>
        <v>56.280652047092779</v>
      </c>
      <c r="J399" s="700"/>
    </row>
    <row r="400" spans="1:43" s="236" customFormat="1" ht="22.15" customHeight="1" x14ac:dyDescent="0.2">
      <c r="A400" s="578" t="s">
        <v>103</v>
      </c>
      <c r="B400" s="598">
        <f t="shared" si="68"/>
        <v>12.242132649386852</v>
      </c>
      <c r="C400" s="598">
        <f t="shared" si="68"/>
        <v>9.1303518655671034</v>
      </c>
      <c r="D400" s="598">
        <v>7.0030187108206645</v>
      </c>
      <c r="E400" s="598">
        <v>6.6528677752796312</v>
      </c>
      <c r="F400" s="598">
        <v>5.3222942202237054</v>
      </c>
      <c r="G400" s="598">
        <f t="shared" si="69"/>
        <v>4.2509094187144054</v>
      </c>
      <c r="H400" s="670">
        <f t="shared" si="69"/>
        <v>1.5610760428698058</v>
      </c>
      <c r="I400" s="708">
        <f t="shared" si="70"/>
        <v>36.723342915688825</v>
      </c>
      <c r="J400" s="700"/>
      <c r="K400" s="235"/>
      <c r="L400" s="235"/>
      <c r="M400" s="235"/>
      <c r="N400" s="235"/>
      <c r="O400" s="235"/>
      <c r="P400" s="235"/>
      <c r="Q400" s="235"/>
      <c r="R400" s="235"/>
      <c r="S400" s="235"/>
      <c r="T400" s="235"/>
      <c r="U400" s="235"/>
      <c r="V400" s="235"/>
      <c r="W400" s="235"/>
      <c r="X400" s="235"/>
      <c r="Y400" s="235"/>
      <c r="Z400" s="235"/>
      <c r="AA400" s="235"/>
      <c r="AB400" s="235"/>
      <c r="AC400" s="235"/>
      <c r="AD400" s="235"/>
      <c r="AE400" s="235"/>
      <c r="AF400" s="235"/>
      <c r="AG400" s="235"/>
      <c r="AH400" s="235"/>
      <c r="AI400" s="235"/>
      <c r="AJ400" s="235"/>
      <c r="AK400" s="235"/>
      <c r="AL400" s="235"/>
      <c r="AM400" s="235"/>
      <c r="AN400" s="235"/>
      <c r="AO400" s="235"/>
      <c r="AP400" s="235"/>
      <c r="AQ400" s="235"/>
    </row>
    <row r="401" spans="1:43" ht="22.15" customHeight="1" x14ac:dyDescent="0.2">
      <c r="A401" s="578" t="s">
        <v>143</v>
      </c>
      <c r="B401" s="598">
        <f t="shared" si="68"/>
        <v>10.553548447844857</v>
      </c>
      <c r="C401" s="598">
        <f t="shared" si="68"/>
        <v>9.2062882760230025</v>
      </c>
      <c r="D401" s="598">
        <v>8.3782849843262852</v>
      </c>
      <c r="E401" s="598">
        <v>7.959370735109971</v>
      </c>
      <c r="F401" s="598">
        <v>9.6308385894830639</v>
      </c>
      <c r="G401" s="598">
        <f t="shared" si="69"/>
        <v>4.6142519083969464</v>
      </c>
      <c r="H401" s="598">
        <f t="shared" si="69"/>
        <v>3.0876052654653026</v>
      </c>
      <c r="I401" s="708">
        <f t="shared" si="70"/>
        <v>66.914536240349705</v>
      </c>
      <c r="J401" s="700"/>
    </row>
    <row r="402" spans="1:43" ht="22.15" customHeight="1" x14ac:dyDescent="0.2">
      <c r="A402" s="675" t="s">
        <v>132</v>
      </c>
      <c r="B402" s="598">
        <f t="shared" si="68"/>
        <v>14.63493946568421</v>
      </c>
      <c r="C402" s="598">
        <f t="shared" si="68"/>
        <v>9.2799157014115874</v>
      </c>
      <c r="D402" s="598">
        <v>8.4223880955334245</v>
      </c>
      <c r="E402" s="598">
        <v>8.0012686907567527</v>
      </c>
      <c r="F402" s="598">
        <v>11.201776167059455</v>
      </c>
      <c r="G402" s="598">
        <f t="shared" si="69"/>
        <v>4.5222672116489973</v>
      </c>
      <c r="H402" s="598">
        <f t="shared" si="69"/>
        <v>6.7367310910883376</v>
      </c>
      <c r="I402" s="708">
        <f t="shared" si="70"/>
        <v>148.9680015752952</v>
      </c>
      <c r="J402" s="700"/>
    </row>
    <row r="403" spans="1:43" ht="22.15" customHeight="1" x14ac:dyDescent="0.2">
      <c r="A403" s="675" t="s">
        <v>353</v>
      </c>
      <c r="B403" s="598">
        <f t="shared" si="68"/>
        <v>29.603670946286361</v>
      </c>
      <c r="C403" s="598">
        <f t="shared" si="68"/>
        <v>17.932257091128545</v>
      </c>
      <c r="D403" s="598">
        <v>18.98558335312617</v>
      </c>
      <c r="E403" s="598">
        <v>18.036304185469859</v>
      </c>
      <c r="F403" s="598">
        <v>15.691584641358777</v>
      </c>
      <c r="G403" s="598">
        <f t="shared" si="69"/>
        <v>12.533269118505547</v>
      </c>
      <c r="H403" s="598">
        <f t="shared" si="69"/>
        <v>8.9018400802944129</v>
      </c>
      <c r="I403" s="708">
        <f t="shared" si="70"/>
        <v>71.025683691342124</v>
      </c>
      <c r="J403" s="700"/>
    </row>
    <row r="404" spans="1:43" s="236" customFormat="1" ht="22.15" customHeight="1" x14ac:dyDescent="0.2">
      <c r="A404" s="578" t="s">
        <v>105</v>
      </c>
      <c r="B404" s="598">
        <f t="shared" si="68"/>
        <v>0.44680319234408755</v>
      </c>
      <c r="C404" s="598">
        <f t="shared" si="68"/>
        <v>0.63905206679402304</v>
      </c>
      <c r="D404" s="598">
        <v>0.61772289430156002</v>
      </c>
      <c r="E404" s="598">
        <v>0.58683674958648202</v>
      </c>
      <c r="F404" s="598">
        <v>0.59857348457821169</v>
      </c>
      <c r="G404" s="598">
        <f t="shared" si="69"/>
        <v>0.36834480260775082</v>
      </c>
      <c r="H404" s="598">
        <f t="shared" si="69"/>
        <v>0.12376875870249084</v>
      </c>
      <c r="I404" s="708">
        <f t="shared" si="70"/>
        <v>33.60133163987976</v>
      </c>
      <c r="J404" s="700"/>
      <c r="K404" s="235"/>
      <c r="L404" s="235"/>
      <c r="M404" s="235"/>
      <c r="N404" s="235"/>
      <c r="O404" s="235"/>
      <c r="P404" s="235"/>
      <c r="Q404" s="235"/>
      <c r="R404" s="235"/>
      <c r="S404" s="235"/>
      <c r="T404" s="235"/>
      <c r="U404" s="235"/>
      <c r="V404" s="235"/>
      <c r="W404" s="235"/>
      <c r="X404" s="235"/>
      <c r="Y404" s="235"/>
      <c r="Z404" s="235"/>
      <c r="AA404" s="235"/>
      <c r="AB404" s="235"/>
      <c r="AC404" s="235"/>
      <c r="AD404" s="235"/>
      <c r="AE404" s="235"/>
      <c r="AF404" s="235"/>
      <c r="AG404" s="235"/>
      <c r="AH404" s="235"/>
      <c r="AI404" s="235"/>
      <c r="AJ404" s="235"/>
      <c r="AK404" s="235"/>
      <c r="AL404" s="235"/>
      <c r="AM404" s="235"/>
      <c r="AN404" s="235"/>
      <c r="AO404" s="235"/>
      <c r="AP404" s="235"/>
      <c r="AQ404" s="235"/>
    </row>
    <row r="405" spans="1:43" ht="5.0999999999999996" customHeight="1" x14ac:dyDescent="0.2">
      <c r="A405" s="579"/>
      <c r="B405" s="579"/>
      <c r="C405" s="590"/>
      <c r="D405" s="590"/>
      <c r="E405" s="590"/>
      <c r="F405" s="590"/>
      <c r="G405" s="590"/>
      <c r="H405" s="590"/>
      <c r="I405" s="697"/>
      <c r="J405" s="700"/>
    </row>
    <row r="406" spans="1:43" ht="5.0999999999999996" customHeight="1" x14ac:dyDescent="0.2">
      <c r="A406" s="569"/>
      <c r="C406" s="569"/>
      <c r="D406" s="567"/>
      <c r="E406" s="568"/>
      <c r="F406" s="568"/>
      <c r="J406" s="700"/>
    </row>
    <row r="407" spans="1:43" ht="15" customHeight="1" x14ac:dyDescent="0.2">
      <c r="A407" s="578" t="s">
        <v>146</v>
      </c>
      <c r="C407" s="569"/>
      <c r="D407" s="567"/>
      <c r="E407" s="568"/>
      <c r="F407" s="568"/>
      <c r="J407" s="700"/>
    </row>
    <row r="408" spans="1:43" ht="18" customHeight="1" x14ac:dyDescent="0.2">
      <c r="J408" s="697"/>
    </row>
  </sheetData>
  <dataConsolidate function="var" link="1"/>
  <mergeCells count="2">
    <mergeCell ref="K197:L197"/>
    <mergeCell ref="E252:H252"/>
  </mergeCells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  <rowBreaks count="10" manualBreakCount="10">
    <brk id="38" max="6" man="1"/>
    <brk id="76" max="6" man="1"/>
    <brk id="113" max="6" man="1"/>
    <brk id="152" max="6" man="1"/>
    <brk id="174" max="6" man="1"/>
    <brk id="211" max="6" man="1"/>
    <brk id="249" max="7" man="1"/>
    <brk id="286" max="6" man="1"/>
    <brk id="333" max="6" man="1"/>
    <brk id="370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50"/>
  </sheetPr>
  <dimension ref="A1:AA69"/>
  <sheetViews>
    <sheetView showGridLines="0" zoomScaleNormal="100" workbookViewId="0"/>
  </sheetViews>
  <sheetFormatPr baseColWidth="10" defaultColWidth="9.42578125" defaultRowHeight="12.2" customHeight="1" x14ac:dyDescent="0.2"/>
  <cols>
    <col min="1" max="1" width="32.7109375" style="262" customWidth="1"/>
    <col min="2" max="2" width="11.85546875" style="262" hidden="1" customWidth="1"/>
    <col min="3" max="3" width="11.7109375" style="262" hidden="1" customWidth="1"/>
    <col min="4" max="6" width="11.7109375" style="250" customWidth="1"/>
    <col min="7" max="8" width="11.7109375" style="262" customWidth="1"/>
    <col min="9" max="10" width="10.42578125" style="262" customWidth="1"/>
    <col min="11" max="11" width="23.140625" style="262" customWidth="1"/>
    <col min="12" max="20" width="10.42578125" style="262" customWidth="1"/>
    <col min="21" max="26" width="6.42578125" style="262" customWidth="1"/>
    <col min="27" max="16384" width="9.42578125" style="262"/>
  </cols>
  <sheetData>
    <row r="1" spans="1:8" s="247" customFormat="1" ht="15" customHeight="1" x14ac:dyDescent="0.2">
      <c r="A1" s="246" t="s">
        <v>166</v>
      </c>
      <c r="D1" s="248"/>
      <c r="E1" s="248"/>
      <c r="F1" s="248"/>
    </row>
    <row r="2" spans="1:8" s="247" customFormat="1" ht="15" customHeight="1" x14ac:dyDescent="0.2">
      <c r="A2" s="249"/>
      <c r="D2" s="248"/>
      <c r="E2" s="248"/>
      <c r="F2" s="248"/>
    </row>
    <row r="3" spans="1:8" s="248" customFormat="1" ht="15" customHeight="1" x14ac:dyDescent="0.2">
      <c r="A3" s="250"/>
      <c r="B3" s="251"/>
      <c r="C3" s="251"/>
      <c r="D3" s="251"/>
      <c r="E3" s="251"/>
      <c r="F3" s="738" t="s">
        <v>167</v>
      </c>
      <c r="G3" s="738"/>
      <c r="H3" s="738"/>
    </row>
    <row r="4" spans="1:8" s="247" customFormat="1" ht="5.0999999999999996" customHeight="1" x14ac:dyDescent="0.2">
      <c r="A4" s="252"/>
      <c r="B4" s="253"/>
      <c r="C4" s="254"/>
      <c r="D4" s="255" t="s">
        <v>168</v>
      </c>
      <c r="E4" s="255" t="s">
        <v>168</v>
      </c>
      <c r="F4" s="255" t="s">
        <v>168</v>
      </c>
      <c r="G4" s="255"/>
      <c r="H4" s="255"/>
    </row>
    <row r="5" spans="1:8" s="247" customFormat="1" ht="15" customHeight="1" x14ac:dyDescent="0.2">
      <c r="A5" s="256" t="s">
        <v>5</v>
      </c>
      <c r="B5" s="215">
        <v>2018</v>
      </c>
      <c r="C5" s="215">
        <v>2019</v>
      </c>
      <c r="D5" s="215">
        <v>2020</v>
      </c>
      <c r="E5" s="215">
        <v>2021</v>
      </c>
      <c r="F5" s="215">
        <v>2022</v>
      </c>
      <c r="G5" s="215">
        <v>2023</v>
      </c>
      <c r="H5" s="215">
        <v>2024</v>
      </c>
    </row>
    <row r="6" spans="1:8" s="247" customFormat="1" ht="5.0999999999999996" customHeight="1" x14ac:dyDescent="0.2">
      <c r="A6" s="257"/>
      <c r="B6" s="257"/>
      <c r="C6" s="257"/>
      <c r="D6" s="257"/>
      <c r="E6" s="257"/>
      <c r="F6" s="257"/>
      <c r="G6" s="257"/>
      <c r="H6" s="257"/>
    </row>
    <row r="7" spans="1:8" s="247" customFormat="1" ht="5.0999999999999996" customHeight="1" x14ac:dyDescent="0.2">
      <c r="A7" s="258"/>
      <c r="B7" s="259"/>
      <c r="C7" s="259"/>
      <c r="D7" s="248"/>
      <c r="E7" s="248"/>
      <c r="F7" s="248"/>
      <c r="G7" s="248"/>
      <c r="H7" s="248"/>
    </row>
    <row r="8" spans="1:8" ht="24.95" customHeight="1" x14ac:dyDescent="0.2">
      <c r="A8" s="260" t="s">
        <v>6</v>
      </c>
      <c r="B8" s="261">
        <f t="shared" ref="B8:F8" si="0">SUM(B10+B15)</f>
        <v>3808.3999999999996</v>
      </c>
      <c r="C8" s="261">
        <f t="shared" si="0"/>
        <v>3817.3</v>
      </c>
      <c r="D8" s="261">
        <f t="shared" si="0"/>
        <v>3752.4000000000005</v>
      </c>
      <c r="E8" s="261">
        <f t="shared" si="0"/>
        <v>3657.2750000000005</v>
      </c>
      <c r="F8" s="261">
        <f t="shared" si="0"/>
        <v>3516.3999999999996</v>
      </c>
      <c r="G8" s="261">
        <f t="shared" ref="G8:H8" si="1">SUM(G10+G15)</f>
        <v>3252.402</v>
      </c>
      <c r="H8" s="261">
        <f t="shared" si="1"/>
        <v>2913.49</v>
      </c>
    </row>
    <row r="9" spans="1:8" s="247" customFormat="1" ht="5.0999999999999996" customHeight="1" x14ac:dyDescent="0.2">
      <c r="A9" s="258"/>
      <c r="B9" s="259"/>
      <c r="C9" s="259"/>
      <c r="D9" s="248"/>
      <c r="E9" s="248"/>
      <c r="F9" s="248"/>
      <c r="G9" s="248"/>
      <c r="H9" s="248"/>
    </row>
    <row r="10" spans="1:8" ht="24.95" customHeight="1" x14ac:dyDescent="0.2">
      <c r="A10" s="260" t="s">
        <v>169</v>
      </c>
      <c r="B10" s="261">
        <f t="shared" ref="B10:H10" si="2">SUM(B11:B14)</f>
        <v>2535.6</v>
      </c>
      <c r="C10" s="261">
        <f t="shared" si="2"/>
        <v>2527.6</v>
      </c>
      <c r="D10" s="261">
        <f t="shared" si="2"/>
        <v>2474.1000000000004</v>
      </c>
      <c r="E10" s="261">
        <f t="shared" si="2"/>
        <v>2408.1750000000002</v>
      </c>
      <c r="F10" s="261">
        <f t="shared" si="2"/>
        <v>2328</v>
      </c>
      <c r="G10" s="261">
        <f t="shared" ref="G10" si="3">SUM(G11:G14)</f>
        <v>2156.6030000000001</v>
      </c>
      <c r="H10" s="261">
        <f t="shared" si="2"/>
        <v>1934.8</v>
      </c>
    </row>
    <row r="11" spans="1:8" ht="24.95" customHeight="1" x14ac:dyDescent="0.2">
      <c r="A11" s="263" t="s">
        <v>170</v>
      </c>
      <c r="B11" s="264">
        <v>372</v>
      </c>
      <c r="C11" s="264">
        <v>384.2</v>
      </c>
      <c r="D11" s="264">
        <v>374.7</v>
      </c>
      <c r="E11" s="264">
        <v>367.67500000000001</v>
      </c>
      <c r="F11" s="264">
        <v>357.1</v>
      </c>
      <c r="G11" s="264">
        <v>322.12</v>
      </c>
      <c r="H11" s="264">
        <v>310.2</v>
      </c>
    </row>
    <row r="12" spans="1:8" ht="24.95" customHeight="1" x14ac:dyDescent="0.2">
      <c r="A12" s="263" t="s">
        <v>171</v>
      </c>
      <c r="B12" s="264">
        <v>244.6</v>
      </c>
      <c r="C12" s="264">
        <v>250.6</v>
      </c>
      <c r="D12" s="264">
        <v>250.6</v>
      </c>
      <c r="E12" s="264">
        <v>240</v>
      </c>
      <c r="F12" s="264">
        <v>228</v>
      </c>
      <c r="G12" s="264">
        <v>224.935</v>
      </c>
      <c r="H12" s="264">
        <v>187.2</v>
      </c>
    </row>
    <row r="13" spans="1:8" ht="24.95" customHeight="1" x14ac:dyDescent="0.2">
      <c r="A13" s="263" t="s">
        <v>172</v>
      </c>
      <c r="B13" s="264">
        <v>749.9</v>
      </c>
      <c r="C13" s="264">
        <v>721.7</v>
      </c>
      <c r="D13" s="264">
        <v>715.6</v>
      </c>
      <c r="E13" s="264">
        <v>718.1</v>
      </c>
      <c r="F13" s="264">
        <v>720.6</v>
      </c>
      <c r="G13" s="264">
        <v>680.56399999999996</v>
      </c>
      <c r="H13" s="264">
        <v>561.4</v>
      </c>
    </row>
    <row r="14" spans="1:8" ht="24.95" customHeight="1" x14ac:dyDescent="0.2">
      <c r="A14" s="263" t="s">
        <v>173</v>
      </c>
      <c r="B14" s="264">
        <v>1169.0999999999999</v>
      </c>
      <c r="C14" s="264">
        <v>1171.0999999999999</v>
      </c>
      <c r="D14" s="264">
        <v>1133.2</v>
      </c>
      <c r="E14" s="264">
        <v>1082.4000000000001</v>
      </c>
      <c r="F14" s="264">
        <v>1022.3</v>
      </c>
      <c r="G14" s="264">
        <v>928.98400000000004</v>
      </c>
      <c r="H14" s="264">
        <v>876</v>
      </c>
    </row>
    <row r="15" spans="1:8" ht="24.95" customHeight="1" x14ac:dyDescent="0.2">
      <c r="A15" s="260" t="s">
        <v>174</v>
      </c>
      <c r="B15" s="261">
        <f t="shared" ref="B15:H15" si="4">SUM(B16:B21)</f>
        <v>1272.8</v>
      </c>
      <c r="C15" s="261">
        <f t="shared" si="4"/>
        <v>1289.7</v>
      </c>
      <c r="D15" s="261">
        <f t="shared" si="4"/>
        <v>1278.3</v>
      </c>
      <c r="E15" s="261">
        <f t="shared" si="4"/>
        <v>1249.1000000000001</v>
      </c>
      <c r="F15" s="261">
        <f t="shared" si="4"/>
        <v>1188.3999999999999</v>
      </c>
      <c r="G15" s="261">
        <f t="shared" ref="G15" si="5">SUM(G16:G21)</f>
        <v>1095.799</v>
      </c>
      <c r="H15" s="261">
        <f t="shared" si="4"/>
        <v>978.69</v>
      </c>
    </row>
    <row r="16" spans="1:8" ht="24.95" customHeight="1" x14ac:dyDescent="0.2">
      <c r="A16" s="263" t="s">
        <v>175</v>
      </c>
      <c r="B16" s="264">
        <v>361</v>
      </c>
      <c r="C16" s="264">
        <v>394.4</v>
      </c>
      <c r="D16" s="264">
        <v>363.7</v>
      </c>
      <c r="E16" s="264">
        <v>356.4</v>
      </c>
      <c r="F16" s="264">
        <v>343.4</v>
      </c>
      <c r="G16" s="264">
        <v>302.31099999999998</v>
      </c>
      <c r="H16" s="264">
        <v>292.7</v>
      </c>
    </row>
    <row r="17" spans="1:8" ht="24.95" customHeight="1" x14ac:dyDescent="0.2">
      <c r="A17" s="263" t="s">
        <v>176</v>
      </c>
      <c r="B17" s="264">
        <v>226.4</v>
      </c>
      <c r="C17" s="264">
        <v>232</v>
      </c>
      <c r="D17" s="264">
        <v>239.1</v>
      </c>
      <c r="E17" s="264">
        <v>221.6</v>
      </c>
      <c r="F17" s="264">
        <v>206.6</v>
      </c>
      <c r="G17" s="264">
        <v>200.179</v>
      </c>
      <c r="H17" s="264">
        <v>161</v>
      </c>
    </row>
    <row r="18" spans="1:8" ht="24.95" customHeight="1" x14ac:dyDescent="0.2">
      <c r="A18" s="263" t="s">
        <v>177</v>
      </c>
      <c r="B18" s="264">
        <v>198.9</v>
      </c>
      <c r="C18" s="264">
        <v>185.7</v>
      </c>
      <c r="D18" s="264">
        <v>189.4</v>
      </c>
      <c r="E18" s="264">
        <v>188.8</v>
      </c>
      <c r="F18" s="264">
        <v>177.2</v>
      </c>
      <c r="G18" s="264">
        <v>165.09</v>
      </c>
      <c r="H18" s="264">
        <v>137</v>
      </c>
    </row>
    <row r="19" spans="1:8" ht="24.95" customHeight="1" x14ac:dyDescent="0.2">
      <c r="A19" s="263" t="s">
        <v>178</v>
      </c>
      <c r="B19" s="264">
        <v>275.89999999999998</v>
      </c>
      <c r="C19" s="264">
        <v>276.3</v>
      </c>
      <c r="D19" s="264">
        <v>285.39999999999998</v>
      </c>
      <c r="E19" s="264">
        <v>282.10000000000002</v>
      </c>
      <c r="F19" s="264">
        <v>254.9</v>
      </c>
      <c r="G19" s="264">
        <v>215.97300000000001</v>
      </c>
      <c r="H19" s="264">
        <v>161.9</v>
      </c>
    </row>
    <row r="20" spans="1:8" ht="24.95" customHeight="1" x14ac:dyDescent="0.2">
      <c r="A20" s="263" t="s">
        <v>179</v>
      </c>
      <c r="B20" s="264">
        <v>195.7</v>
      </c>
      <c r="C20" s="264">
        <v>187.4</v>
      </c>
      <c r="D20" s="264">
        <v>187.5</v>
      </c>
      <c r="E20" s="264">
        <v>187.4</v>
      </c>
      <c r="F20" s="264">
        <v>192.7</v>
      </c>
      <c r="G20" s="264">
        <v>196.61</v>
      </c>
      <c r="H20" s="264">
        <v>209</v>
      </c>
    </row>
    <row r="21" spans="1:8" ht="24.95" customHeight="1" x14ac:dyDescent="0.2">
      <c r="A21" s="263" t="s">
        <v>180</v>
      </c>
      <c r="B21" s="264">
        <v>14.9</v>
      </c>
      <c r="C21" s="264">
        <v>13.9</v>
      </c>
      <c r="D21" s="264">
        <v>13.2</v>
      </c>
      <c r="E21" s="264">
        <v>12.8</v>
      </c>
      <c r="F21" s="264">
        <v>13.6</v>
      </c>
      <c r="G21" s="264">
        <v>15.635999999999999</v>
      </c>
      <c r="H21" s="665">
        <v>17.09</v>
      </c>
    </row>
    <row r="22" spans="1:8" ht="5.0999999999999996" customHeight="1" x14ac:dyDescent="0.2">
      <c r="A22" s="265"/>
      <c r="B22" s="265"/>
      <c r="C22" s="265"/>
      <c r="D22" s="265"/>
      <c r="E22" s="265"/>
      <c r="F22" s="265"/>
      <c r="G22" s="265"/>
      <c r="H22" s="265"/>
    </row>
    <row r="23" spans="1:8" ht="5.0999999999999996" customHeight="1" x14ac:dyDescent="0.2">
      <c r="A23" s="266"/>
    </row>
    <row r="24" spans="1:8" ht="15.95" customHeight="1" x14ac:dyDescent="0.2">
      <c r="A24" s="263" t="s">
        <v>338</v>
      </c>
    </row>
    <row r="25" spans="1:8" ht="15" customHeight="1" x14ac:dyDescent="0.2">
      <c r="A25" s="263"/>
    </row>
    <row r="26" spans="1:8" ht="15" customHeight="1" x14ac:dyDescent="0.2">
      <c r="A26" s="246" t="s">
        <v>181</v>
      </c>
      <c r="G26" s="247"/>
      <c r="H26" s="247"/>
    </row>
    <row r="27" spans="1:8" ht="15" customHeight="1" x14ac:dyDescent="0.2"/>
    <row r="28" spans="1:8" s="250" customFormat="1" ht="15" customHeight="1" x14ac:dyDescent="0.2">
      <c r="B28" s="251"/>
      <c r="C28" s="251"/>
      <c r="D28" s="251"/>
      <c r="E28" s="251"/>
      <c r="F28" s="739" t="s">
        <v>167</v>
      </c>
      <c r="G28" s="739"/>
      <c r="H28" s="739"/>
    </row>
    <row r="29" spans="1:8" ht="5.0999999999999996" customHeight="1" x14ac:dyDescent="0.2">
      <c r="A29" s="252"/>
      <c r="B29" s="252"/>
      <c r="C29" s="252"/>
      <c r="D29" s="267"/>
      <c r="E29" s="267"/>
      <c r="F29" s="267"/>
      <c r="G29" s="267"/>
      <c r="H29" s="267"/>
    </row>
    <row r="30" spans="1:8" ht="15" customHeight="1" x14ac:dyDescent="0.2">
      <c r="A30" s="256" t="s">
        <v>5</v>
      </c>
      <c r="B30" s="215">
        <v>2018</v>
      </c>
      <c r="C30" s="215">
        <v>2019</v>
      </c>
      <c r="D30" s="215">
        <v>2020</v>
      </c>
      <c r="E30" s="215">
        <v>2021</v>
      </c>
      <c r="F30" s="215">
        <v>2022</v>
      </c>
      <c r="G30" s="215">
        <v>2023</v>
      </c>
      <c r="H30" s="215">
        <v>2024</v>
      </c>
    </row>
    <row r="31" spans="1:8" ht="5.0999999999999996" customHeight="1" x14ac:dyDescent="0.2">
      <c r="A31" s="257"/>
      <c r="B31" s="257"/>
      <c r="C31" s="257"/>
      <c r="D31" s="257"/>
      <c r="E31" s="257"/>
      <c r="F31" s="257"/>
      <c r="G31" s="257"/>
      <c r="H31" s="257"/>
    </row>
    <row r="32" spans="1:8" ht="5.0999999999999996" customHeight="1" x14ac:dyDescent="0.2">
      <c r="A32" s="258"/>
      <c r="G32" s="250"/>
      <c r="H32" s="250"/>
    </row>
    <row r="33" spans="1:27" s="269" customFormat="1" ht="24.95" customHeight="1" x14ac:dyDescent="0.2">
      <c r="A33" s="260" t="s">
        <v>182</v>
      </c>
      <c r="B33" s="268">
        <f t="shared" ref="B33:H33" si="6">B34+B35</f>
        <v>584.20000000000005</v>
      </c>
      <c r="C33" s="268">
        <f t="shared" si="6"/>
        <v>618.59999999999991</v>
      </c>
      <c r="D33" s="268">
        <f t="shared" si="6"/>
        <v>473</v>
      </c>
      <c r="E33" s="268">
        <f t="shared" si="6"/>
        <v>568.70000000000005</v>
      </c>
      <c r="F33" s="268">
        <f t="shared" si="6"/>
        <v>524.5</v>
      </c>
      <c r="G33" s="268">
        <f t="shared" ref="G33" si="7">G34+G35</f>
        <v>399.661</v>
      </c>
      <c r="H33" s="268">
        <f t="shared" si="6"/>
        <v>394.68600000000004</v>
      </c>
    </row>
    <row r="34" spans="1:27" ht="24.95" customHeight="1" x14ac:dyDescent="0.2">
      <c r="A34" s="263" t="s">
        <v>183</v>
      </c>
      <c r="B34" s="250">
        <v>83.4</v>
      </c>
      <c r="C34" s="250">
        <v>79.8</v>
      </c>
      <c r="D34" s="270">
        <v>70</v>
      </c>
      <c r="E34" s="270">
        <v>63.5</v>
      </c>
      <c r="F34" s="270">
        <v>53.7</v>
      </c>
      <c r="G34" s="270">
        <v>39.881999999999998</v>
      </c>
      <c r="H34" s="270">
        <v>35.299999999999997</v>
      </c>
    </row>
    <row r="35" spans="1:27" ht="24.95" customHeight="1" x14ac:dyDescent="0.2">
      <c r="A35" s="263" t="s">
        <v>184</v>
      </c>
      <c r="B35" s="250">
        <v>500.8</v>
      </c>
      <c r="C35" s="270">
        <v>538.79999999999995</v>
      </c>
      <c r="D35" s="270">
        <v>403</v>
      </c>
      <c r="E35" s="270">
        <v>505.2</v>
      </c>
      <c r="F35" s="270">
        <v>470.8</v>
      </c>
      <c r="G35" s="270">
        <v>359.779</v>
      </c>
      <c r="H35" s="668">
        <v>359.38600000000002</v>
      </c>
    </row>
    <row r="36" spans="1:27" s="269" customFormat="1" ht="24.95" customHeight="1" x14ac:dyDescent="0.2">
      <c r="A36" s="260" t="s">
        <v>185</v>
      </c>
      <c r="B36" s="268">
        <f t="shared" ref="B36:H36" si="8">B37+B38</f>
        <v>139.1</v>
      </c>
      <c r="C36" s="268">
        <f t="shared" si="8"/>
        <v>151</v>
      </c>
      <c r="D36" s="268">
        <f t="shared" si="8"/>
        <v>165.7</v>
      </c>
      <c r="E36" s="268">
        <f t="shared" si="8"/>
        <v>149.80000000000001</v>
      </c>
      <c r="F36" s="268">
        <f t="shared" si="8"/>
        <v>152.80000000000001</v>
      </c>
      <c r="G36" s="268">
        <f t="shared" ref="G36" si="9">G37+G38</f>
        <v>237.221</v>
      </c>
      <c r="H36" s="268">
        <f t="shared" si="8"/>
        <v>253.066</v>
      </c>
    </row>
    <row r="37" spans="1:27" ht="24.95" customHeight="1" x14ac:dyDescent="0.2">
      <c r="A37" s="263" t="s">
        <v>183</v>
      </c>
      <c r="B37" s="270">
        <v>29.1</v>
      </c>
      <c r="C37" s="270">
        <v>34.6</v>
      </c>
      <c r="D37" s="270">
        <v>40.299999999999997</v>
      </c>
      <c r="E37" s="270">
        <v>37.299999999999997</v>
      </c>
      <c r="F37" s="270">
        <v>33.799999999999997</v>
      </c>
      <c r="G37" s="270">
        <v>32.603000000000002</v>
      </c>
      <c r="H37" s="270">
        <v>27.5</v>
      </c>
    </row>
    <row r="38" spans="1:27" ht="24.95" customHeight="1" x14ac:dyDescent="0.2">
      <c r="A38" s="263" t="s">
        <v>184</v>
      </c>
      <c r="B38" s="250">
        <v>110</v>
      </c>
      <c r="C38" s="270">
        <v>116.4</v>
      </c>
      <c r="D38" s="270">
        <v>125.4</v>
      </c>
      <c r="E38" s="270">
        <v>112.5</v>
      </c>
      <c r="F38" s="270">
        <v>119</v>
      </c>
      <c r="G38" s="270">
        <v>204.61799999999999</v>
      </c>
      <c r="H38" s="668">
        <v>225.566</v>
      </c>
    </row>
    <row r="39" spans="1:27" ht="5.0999999999999996" customHeight="1" x14ac:dyDescent="0.2">
      <c r="A39" s="265"/>
      <c r="B39" s="265"/>
      <c r="C39" s="265"/>
      <c r="D39" s="265"/>
      <c r="E39" s="265"/>
      <c r="F39" s="265"/>
      <c r="G39" s="265"/>
      <c r="H39" s="265"/>
    </row>
    <row r="40" spans="1:27" ht="5.0999999999999996" customHeight="1" x14ac:dyDescent="0.2">
      <c r="A40" s="266"/>
      <c r="B40" s="250"/>
      <c r="C40" s="250"/>
    </row>
    <row r="41" spans="1:27" s="250" customFormat="1" ht="15.95" customHeight="1" x14ac:dyDescent="0.2">
      <c r="A41" s="271" t="s">
        <v>338</v>
      </c>
      <c r="B41" s="262"/>
      <c r="C41" s="262"/>
    </row>
    <row r="43" spans="1:27" ht="12.2" customHeight="1" x14ac:dyDescent="0.2">
      <c r="K43" s="272"/>
      <c r="L43" s="247"/>
      <c r="M43" s="247"/>
      <c r="N43" s="247"/>
      <c r="O43" s="247"/>
      <c r="P43" s="247"/>
      <c r="Q43" s="247"/>
      <c r="R43" s="247"/>
      <c r="S43" s="247"/>
      <c r="T43" s="247"/>
    </row>
    <row r="44" spans="1:27" ht="12.2" customHeight="1" x14ac:dyDescent="0.2">
      <c r="K44" s="273"/>
      <c r="L44" s="247"/>
      <c r="M44" s="247"/>
      <c r="N44" s="247"/>
      <c r="O44" s="247"/>
      <c r="P44" s="247"/>
      <c r="Q44" s="247"/>
      <c r="R44" s="247"/>
      <c r="S44" s="247"/>
      <c r="T44" s="247"/>
    </row>
    <row r="45" spans="1:27" ht="12.2" customHeight="1" x14ac:dyDescent="0.2">
      <c r="K45" s="247"/>
      <c r="L45" s="247"/>
      <c r="M45" s="247"/>
      <c r="N45" s="247"/>
      <c r="O45" s="247"/>
      <c r="P45" s="247"/>
      <c r="Q45" s="247"/>
      <c r="R45" s="247"/>
      <c r="S45" s="247"/>
      <c r="T45" s="247"/>
    </row>
    <row r="46" spans="1:27" ht="12.2" customHeight="1" x14ac:dyDescent="0.2">
      <c r="K46" s="273"/>
      <c r="L46" s="273"/>
      <c r="M46" s="273"/>
      <c r="N46" s="273"/>
      <c r="O46" s="273"/>
      <c r="P46" s="273"/>
      <c r="Q46" s="273"/>
      <c r="R46" s="273"/>
      <c r="S46" s="273"/>
      <c r="T46" s="273"/>
      <c r="U46" s="274"/>
      <c r="V46" s="274"/>
      <c r="W46" s="274"/>
      <c r="X46" s="274"/>
      <c r="Y46" s="274"/>
      <c r="Z46" s="274"/>
      <c r="AA46" s="274"/>
    </row>
    <row r="47" spans="1:27" ht="12.2" customHeight="1" x14ac:dyDescent="0.2">
      <c r="K47" s="247"/>
      <c r="L47" s="247"/>
      <c r="M47" s="247"/>
      <c r="N47" s="247"/>
      <c r="O47" s="247"/>
      <c r="P47" s="247"/>
      <c r="Q47" s="247"/>
      <c r="R47" s="247"/>
      <c r="S47" s="247"/>
      <c r="T47" s="247"/>
    </row>
    <row r="48" spans="1:27" ht="12.2" customHeight="1" x14ac:dyDescent="0.2">
      <c r="K48" s="272"/>
      <c r="L48" s="272"/>
      <c r="M48" s="275"/>
      <c r="N48" s="275"/>
      <c r="O48" s="275"/>
      <c r="P48" s="275"/>
      <c r="Q48" s="275"/>
      <c r="R48" s="275"/>
      <c r="S48" s="275"/>
      <c r="T48" s="275"/>
    </row>
    <row r="49" spans="11:21" ht="12.2" customHeight="1" x14ac:dyDescent="0.2">
      <c r="K49" s="247"/>
      <c r="L49" s="247"/>
      <c r="M49" s="247"/>
      <c r="N49" s="247"/>
      <c r="O49" s="247"/>
      <c r="P49" s="247"/>
      <c r="Q49" s="247"/>
      <c r="R49" s="247"/>
      <c r="S49" s="247"/>
      <c r="T49" s="247"/>
    </row>
    <row r="50" spans="11:21" ht="12.2" customHeight="1" x14ac:dyDescent="0.2">
      <c r="K50" s="273"/>
      <c r="L50" s="273"/>
      <c r="M50" s="273"/>
      <c r="N50" s="273"/>
      <c r="O50" s="273"/>
      <c r="P50" s="273"/>
      <c r="Q50" s="273"/>
      <c r="R50" s="273"/>
      <c r="S50" s="273"/>
      <c r="T50" s="273"/>
      <c r="U50" s="276"/>
    </row>
    <row r="51" spans="11:21" ht="12.2" customHeight="1" x14ac:dyDescent="0.25">
      <c r="K51" s="277"/>
      <c r="L51" s="277"/>
      <c r="M51" s="278"/>
      <c r="N51" s="279"/>
      <c r="O51" s="279"/>
      <c r="P51" s="279"/>
      <c r="Q51" s="279"/>
      <c r="R51" s="279"/>
      <c r="S51" s="279"/>
      <c r="T51" s="279"/>
    </row>
    <row r="52" spans="11:21" ht="12.2" customHeight="1" x14ac:dyDescent="0.25">
      <c r="K52" s="277"/>
      <c r="L52" s="280"/>
      <c r="M52" s="279"/>
      <c r="N52" s="279"/>
    </row>
    <row r="53" spans="11:21" ht="12.2" customHeight="1" x14ac:dyDescent="0.25">
      <c r="K53" s="277"/>
      <c r="L53" s="280"/>
      <c r="M53" s="278"/>
      <c r="N53" s="279"/>
      <c r="T53" s="279"/>
    </row>
    <row r="54" spans="11:21" ht="12.2" customHeight="1" x14ac:dyDescent="0.25">
      <c r="K54" s="277"/>
      <c r="L54" s="280"/>
      <c r="M54" s="278"/>
      <c r="N54" s="279"/>
      <c r="T54" s="279"/>
    </row>
    <row r="55" spans="11:21" ht="12.2" customHeight="1" x14ac:dyDescent="0.25">
      <c r="K55" s="277"/>
      <c r="L55" s="280"/>
      <c r="M55" s="278"/>
      <c r="N55" s="279"/>
      <c r="T55" s="279"/>
    </row>
    <row r="56" spans="11:21" ht="12.2" customHeight="1" x14ac:dyDescent="0.25">
      <c r="K56" s="280"/>
      <c r="L56" s="280"/>
    </row>
    <row r="57" spans="11:21" ht="12.2" customHeight="1" x14ac:dyDescent="0.25">
      <c r="K57" s="277"/>
      <c r="L57" s="280"/>
      <c r="M57" s="281"/>
      <c r="N57" s="281"/>
      <c r="T57" s="279"/>
    </row>
    <row r="58" spans="11:21" ht="12.2" customHeight="1" x14ac:dyDescent="0.25">
      <c r="K58" s="277"/>
      <c r="L58" s="282"/>
      <c r="M58" s="278"/>
      <c r="N58" s="279"/>
      <c r="O58" s="279"/>
      <c r="P58" s="279"/>
      <c r="Q58" s="279"/>
      <c r="R58" s="279"/>
      <c r="S58" s="279"/>
      <c r="T58" s="279"/>
    </row>
    <row r="59" spans="11:21" ht="12.2" customHeight="1" x14ac:dyDescent="0.25">
      <c r="K59" s="277"/>
      <c r="L59" s="280"/>
    </row>
    <row r="60" spans="11:21" ht="12.2" customHeight="1" x14ac:dyDescent="0.25">
      <c r="K60" s="277"/>
      <c r="L60" s="280"/>
      <c r="M60" s="278"/>
      <c r="N60" s="279"/>
      <c r="T60" s="279"/>
    </row>
    <row r="61" spans="11:21" ht="12.2" customHeight="1" x14ac:dyDescent="0.25">
      <c r="K61" s="280"/>
      <c r="L61" s="280"/>
    </row>
    <row r="62" spans="11:21" ht="12.2" customHeight="1" x14ac:dyDescent="0.25">
      <c r="K62" s="277"/>
      <c r="L62" s="280"/>
      <c r="M62" s="281"/>
      <c r="N62" s="281"/>
      <c r="T62" s="279"/>
    </row>
    <row r="63" spans="11:21" ht="12.2" customHeight="1" x14ac:dyDescent="0.25">
      <c r="K63" s="277"/>
      <c r="L63" s="277"/>
      <c r="M63" s="278"/>
      <c r="N63" s="274"/>
      <c r="O63" s="274"/>
      <c r="P63" s="274"/>
      <c r="Q63" s="274"/>
      <c r="R63" s="274"/>
      <c r="S63" s="274"/>
      <c r="T63" s="274"/>
    </row>
    <row r="64" spans="11:21" ht="12.2" customHeight="1" x14ac:dyDescent="0.25">
      <c r="K64" s="277"/>
      <c r="L64" s="280"/>
      <c r="N64" s="274"/>
      <c r="O64" s="274"/>
      <c r="P64" s="274"/>
      <c r="Q64" s="274"/>
      <c r="R64" s="274"/>
      <c r="S64" s="274"/>
      <c r="T64" s="274"/>
    </row>
    <row r="65" spans="11:20" ht="12.2" customHeight="1" x14ac:dyDescent="0.25">
      <c r="K65" s="277"/>
      <c r="L65" s="280"/>
      <c r="M65" s="278"/>
      <c r="N65" s="274"/>
      <c r="O65" s="274"/>
      <c r="P65" s="274"/>
      <c r="Q65" s="274"/>
      <c r="R65" s="274"/>
      <c r="S65" s="274"/>
      <c r="T65" s="274"/>
    </row>
    <row r="66" spans="11:20" ht="12.2" customHeight="1" x14ac:dyDescent="0.25">
      <c r="K66" s="277"/>
      <c r="L66" s="277"/>
      <c r="M66" s="276"/>
      <c r="N66" s="276"/>
      <c r="O66" s="276"/>
      <c r="P66" s="276"/>
      <c r="Q66" s="276"/>
      <c r="R66" s="276"/>
      <c r="S66" s="276"/>
      <c r="T66" s="276"/>
    </row>
    <row r="67" spans="11:20" ht="12.2" customHeight="1" x14ac:dyDescent="0.25">
      <c r="K67" s="277"/>
      <c r="L67" s="280"/>
    </row>
    <row r="68" spans="11:20" ht="12.2" customHeight="1" x14ac:dyDescent="0.25">
      <c r="K68" s="277"/>
      <c r="L68" s="280"/>
    </row>
    <row r="69" spans="11:20" ht="12.2" customHeight="1" x14ac:dyDescent="0.2">
      <c r="K69" s="276"/>
    </row>
  </sheetData>
  <mergeCells count="2">
    <mergeCell ref="F3:H3"/>
    <mergeCell ref="F28:H28"/>
  </mergeCells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50"/>
  </sheetPr>
  <dimension ref="A1:AM101"/>
  <sheetViews>
    <sheetView showGridLines="0" view="pageBreakPreview" zoomScaleNormal="100" zoomScaleSheetLayoutView="100" workbookViewId="0"/>
  </sheetViews>
  <sheetFormatPr baseColWidth="10" defaultColWidth="9.42578125" defaultRowHeight="12.2" customHeight="1" x14ac:dyDescent="0.2"/>
  <cols>
    <col min="1" max="1" width="40.28515625" style="285" customWidth="1"/>
    <col min="2" max="2" width="6.28515625" style="318" customWidth="1"/>
    <col min="3" max="3" width="10.42578125" style="285" hidden="1" customWidth="1"/>
    <col min="4" max="4" width="9.28515625" style="285" hidden="1" customWidth="1"/>
    <col min="5" max="5" width="9.28515625" style="286" hidden="1" customWidth="1"/>
    <col min="6" max="6" width="9.28515625" style="285" hidden="1" customWidth="1"/>
    <col min="7" max="9" width="9.28515625" style="285" customWidth="1"/>
    <col min="10" max="11" width="9.28515625" style="139" customWidth="1"/>
    <col min="12" max="12" width="10.28515625" style="694" customWidth="1"/>
    <col min="13" max="21" width="9.42578125" style="710" customWidth="1"/>
    <col min="22" max="23" width="9.42578125" style="710"/>
    <col min="24" max="24" width="51.140625" style="710" customWidth="1"/>
    <col min="25" max="32" width="9.42578125" style="710" customWidth="1"/>
    <col min="33" max="33" width="9.42578125" style="710"/>
    <col min="34" max="37" width="9.42578125" style="608"/>
    <col min="38" max="39" width="9.42578125" style="601"/>
    <col min="40" max="16384" width="9.42578125" style="285"/>
  </cols>
  <sheetData>
    <row r="1" spans="1:39" ht="15" customHeight="1" x14ac:dyDescent="0.25">
      <c r="A1" s="230" t="s">
        <v>186</v>
      </c>
      <c r="B1" s="283"/>
      <c r="C1" s="284"/>
      <c r="J1" s="247"/>
      <c r="K1" s="247"/>
    </row>
    <row r="2" spans="1:39" ht="15" customHeight="1" x14ac:dyDescent="0.25">
      <c r="A2" s="287"/>
      <c r="B2" s="283"/>
      <c r="C2" s="284"/>
      <c r="L2" s="740"/>
      <c r="M2" s="740"/>
      <c r="N2" s="740"/>
      <c r="O2" s="740"/>
      <c r="P2" s="740"/>
      <c r="Q2" s="740"/>
      <c r="R2" s="740"/>
      <c r="S2" s="740"/>
      <c r="T2" s="740"/>
      <c r="U2" s="740"/>
      <c r="V2" s="740"/>
      <c r="W2" s="740"/>
      <c r="X2" s="740"/>
    </row>
    <row r="3" spans="1:39" ht="15" customHeight="1" x14ac:dyDescent="0.25">
      <c r="A3" s="288"/>
      <c r="B3" s="283"/>
      <c r="C3" s="284"/>
      <c r="L3" s="740"/>
      <c r="M3" s="740"/>
      <c r="N3" s="740"/>
      <c r="O3" s="740"/>
      <c r="P3" s="740"/>
      <c r="Q3" s="740"/>
      <c r="R3" s="740"/>
      <c r="S3" s="740"/>
      <c r="T3" s="740"/>
      <c r="U3" s="740"/>
      <c r="V3" s="740"/>
      <c r="W3" s="740"/>
      <c r="X3" s="740"/>
    </row>
    <row r="4" spans="1:39" ht="15" customHeight="1" x14ac:dyDescent="0.2">
      <c r="A4" s="256" t="s">
        <v>5</v>
      </c>
      <c r="B4" s="291" t="s">
        <v>187</v>
      </c>
      <c r="C4" s="215">
        <v>2015</v>
      </c>
      <c r="D4" s="215">
        <v>2017</v>
      </c>
      <c r="E4" s="215">
        <v>2018</v>
      </c>
      <c r="F4" s="215">
        <v>2019</v>
      </c>
      <c r="G4" s="215">
        <v>2020</v>
      </c>
      <c r="H4" s="215">
        <v>2021</v>
      </c>
      <c r="I4" s="215">
        <v>2022</v>
      </c>
      <c r="J4" s="215">
        <v>2023</v>
      </c>
      <c r="K4" s="215">
        <v>2024</v>
      </c>
    </row>
    <row r="5" spans="1:39" ht="5.0999999999999996" customHeight="1" x14ac:dyDescent="0.2">
      <c r="A5" s="292"/>
      <c r="B5" s="293"/>
      <c r="C5" s="292"/>
      <c r="D5" s="292"/>
      <c r="E5" s="292"/>
      <c r="F5" s="292"/>
      <c r="G5" s="292"/>
      <c r="H5" s="292"/>
      <c r="I5" s="292"/>
      <c r="J5" s="292"/>
      <c r="K5" s="292"/>
    </row>
    <row r="6" spans="1:39" ht="5.0999999999999996" customHeight="1" x14ac:dyDescent="0.2">
      <c r="A6" s="294"/>
      <c r="B6" s="295"/>
      <c r="C6" s="296"/>
      <c r="D6" s="296"/>
      <c r="E6" s="296"/>
      <c r="J6" s="285"/>
      <c r="K6" s="285"/>
    </row>
    <row r="7" spans="1:39" ht="20.100000000000001" customHeight="1" x14ac:dyDescent="0.2">
      <c r="A7" s="297" t="s">
        <v>188</v>
      </c>
      <c r="B7" s="291" t="s">
        <v>189</v>
      </c>
      <c r="C7" s="298">
        <f t="shared" ref="C7:H7" si="0">C8+C9</f>
        <v>493.90000000000003</v>
      </c>
      <c r="D7" s="298">
        <f t="shared" si="0"/>
        <v>536.4</v>
      </c>
      <c r="E7" s="298">
        <f t="shared" si="0"/>
        <v>576.9</v>
      </c>
      <c r="F7" s="298">
        <f t="shared" si="0"/>
        <v>512</v>
      </c>
      <c r="G7" s="298">
        <f t="shared" si="0"/>
        <v>455.3</v>
      </c>
      <c r="H7" s="298">
        <f t="shared" si="0"/>
        <v>374.20000000000005</v>
      </c>
      <c r="I7" s="298">
        <f>I8+I9</f>
        <v>369.6</v>
      </c>
      <c r="J7" s="298">
        <f>SUM(J8+J9)</f>
        <v>230.84800000000001</v>
      </c>
      <c r="K7" s="298">
        <f>SUM(K8+K9)</f>
        <v>236.37100000000001</v>
      </c>
      <c r="L7" s="713">
        <f t="shared" ref="L7:L8" si="1">K7*100/I7</f>
        <v>63.953192640692642</v>
      </c>
      <c r="Y7" s="714"/>
      <c r="Z7" s="714"/>
      <c r="AA7" s="714"/>
      <c r="AB7" s="714"/>
      <c r="AC7" s="714"/>
      <c r="AD7" s="714"/>
      <c r="AE7" s="714"/>
    </row>
    <row r="8" spans="1:39" ht="20.100000000000001" customHeight="1" x14ac:dyDescent="0.2">
      <c r="A8" s="299" t="s">
        <v>183</v>
      </c>
      <c r="B8" s="300"/>
      <c r="C8" s="301">
        <v>59.1</v>
      </c>
      <c r="D8" s="301">
        <v>84.7</v>
      </c>
      <c r="E8" s="301">
        <v>93.1</v>
      </c>
      <c r="F8" s="301">
        <v>72.099999999999994</v>
      </c>
      <c r="G8" s="302">
        <v>43.5</v>
      </c>
      <c r="H8" s="302">
        <v>38.1</v>
      </c>
      <c r="I8" s="302">
        <v>38.1</v>
      </c>
      <c r="J8" s="302">
        <v>41.972999999999999</v>
      </c>
      <c r="K8" s="302">
        <v>26</v>
      </c>
      <c r="L8" s="713">
        <f t="shared" si="1"/>
        <v>68.241469816272968</v>
      </c>
      <c r="Y8" s="715"/>
      <c r="Z8" s="715">
        <v>2019</v>
      </c>
      <c r="AA8" s="715">
        <v>2020</v>
      </c>
      <c r="AB8" s="715">
        <v>2021</v>
      </c>
      <c r="AC8" s="715">
        <v>2022</v>
      </c>
      <c r="AD8" s="715">
        <v>2023</v>
      </c>
      <c r="AE8" s="715">
        <v>2024</v>
      </c>
    </row>
    <row r="9" spans="1:39" ht="20.100000000000001" customHeight="1" x14ac:dyDescent="0.2">
      <c r="A9" s="299" t="s">
        <v>184</v>
      </c>
      <c r="B9" s="300"/>
      <c r="C9" s="301">
        <v>434.8</v>
      </c>
      <c r="D9" s="301">
        <v>451.7</v>
      </c>
      <c r="E9" s="301">
        <v>483.8</v>
      </c>
      <c r="F9" s="301">
        <v>439.9</v>
      </c>
      <c r="G9" s="302">
        <v>411.8</v>
      </c>
      <c r="H9" s="302">
        <v>336.1</v>
      </c>
      <c r="I9" s="302">
        <v>331.5</v>
      </c>
      <c r="J9" s="302">
        <v>188.875</v>
      </c>
      <c r="K9" s="302">
        <v>210.37100000000001</v>
      </c>
      <c r="L9" s="713">
        <f>K9*100/I9</f>
        <v>63.460331825037713</v>
      </c>
      <c r="X9" s="710" t="s">
        <v>316</v>
      </c>
      <c r="Y9" s="716"/>
      <c r="Z9" s="716">
        <f>F15/365</f>
        <v>4.4830288463643253</v>
      </c>
      <c r="AA9" s="716">
        <f>G15/365</f>
        <v>4.0057715487282355</v>
      </c>
      <c r="AB9" s="716">
        <f>H15/365</f>
        <v>3.3536325791692994</v>
      </c>
      <c r="AC9" s="716">
        <f>I15/365</f>
        <v>3.0862625410729265</v>
      </c>
      <c r="AD9" s="716">
        <f>J15/365</f>
        <v>2.9145097508460798</v>
      </c>
      <c r="AE9" s="716">
        <f>K15/366</f>
        <v>2.3139462714854342</v>
      </c>
    </row>
    <row r="10" spans="1:39" ht="20.100000000000001" customHeight="1" x14ac:dyDescent="0.2">
      <c r="A10" s="297" t="s">
        <v>190</v>
      </c>
      <c r="B10" s="291"/>
      <c r="C10" s="303"/>
      <c r="D10" s="304"/>
      <c r="E10" s="304"/>
      <c r="F10" s="304"/>
      <c r="G10" s="304"/>
      <c r="H10" s="304"/>
      <c r="I10" s="304"/>
      <c r="J10" s="304"/>
      <c r="K10" s="304"/>
      <c r="L10" s="713"/>
      <c r="X10" s="710" t="s">
        <v>183</v>
      </c>
      <c r="Y10" s="716"/>
      <c r="Z10" s="716">
        <f t="shared" ref="Z10:Z11" si="2">F16/365</f>
        <v>4.1850475969352212</v>
      </c>
      <c r="AA10" s="716">
        <f t="shared" ref="AA10:AC11" si="3">G16/365</f>
        <v>2.8856678496799235</v>
      </c>
      <c r="AB10" s="716">
        <f t="shared" si="3"/>
        <v>2.5901628199462934</v>
      </c>
      <c r="AC10" s="716">
        <f t="shared" si="3"/>
        <v>2.4676964927620713</v>
      </c>
      <c r="AD10" s="716">
        <f>J16/365</f>
        <v>2.649582280314859</v>
      </c>
      <c r="AE10" s="716">
        <f>K16/365</f>
        <v>2.8493150684931505</v>
      </c>
    </row>
    <row r="11" spans="1:39" ht="20.100000000000001" customHeight="1" x14ac:dyDescent="0.2">
      <c r="A11" s="297" t="s">
        <v>191</v>
      </c>
      <c r="B11" s="291" t="s">
        <v>192</v>
      </c>
      <c r="C11" s="298">
        <f t="shared" ref="C11:H11" si="4">C12+C13</f>
        <v>396.7</v>
      </c>
      <c r="D11" s="298">
        <f t="shared" si="4"/>
        <v>330.2</v>
      </c>
      <c r="E11" s="298">
        <f t="shared" si="4"/>
        <v>338.70000000000005</v>
      </c>
      <c r="F11" s="298">
        <f t="shared" si="4"/>
        <v>312.89999999999998</v>
      </c>
      <c r="G11" s="298">
        <f t="shared" si="4"/>
        <v>311.40000000000003</v>
      </c>
      <c r="H11" s="298">
        <f t="shared" si="4"/>
        <v>305.7</v>
      </c>
      <c r="I11" s="298">
        <f>I12+I13</f>
        <v>328.1</v>
      </c>
      <c r="J11" s="298">
        <f>SUM(J12+J13)</f>
        <v>217.00400000000002</v>
      </c>
      <c r="K11" s="298">
        <f>SUM(K12+K13)</f>
        <v>279.10000000000002</v>
      </c>
      <c r="L11" s="713">
        <f t="shared" ref="L11:L36" si="5">K11*100/I11</f>
        <v>85.065528802194464</v>
      </c>
      <c r="X11" s="710" t="s">
        <v>184</v>
      </c>
      <c r="Y11" s="716"/>
      <c r="Z11" s="716">
        <f t="shared" si="2"/>
        <v>4.5359634153257611</v>
      </c>
      <c r="AA11" s="716">
        <f t="shared" si="3"/>
        <v>4.1770424956763854</v>
      </c>
      <c r="AB11" s="716">
        <f t="shared" si="3"/>
        <v>3.4695626141982645</v>
      </c>
      <c r="AC11" s="716">
        <f t="shared" si="3"/>
        <v>3.1778137791539249</v>
      </c>
      <c r="AD11" s="716">
        <f>J17/365</f>
        <v>2.9807419999922669</v>
      </c>
      <c r="AE11" s="716">
        <f>K17/365</f>
        <v>2.2682365372278204</v>
      </c>
    </row>
    <row r="12" spans="1:39" ht="20.100000000000001" customHeight="1" x14ac:dyDescent="0.2">
      <c r="A12" s="299" t="s">
        <v>183</v>
      </c>
      <c r="B12" s="300"/>
      <c r="C12" s="301">
        <v>42.2</v>
      </c>
      <c r="D12" s="301">
        <v>48.8</v>
      </c>
      <c r="E12" s="301">
        <v>51.1</v>
      </c>
      <c r="F12" s="301">
        <v>47.2</v>
      </c>
      <c r="G12" s="301">
        <v>41.3</v>
      </c>
      <c r="H12" s="301">
        <v>40.299999999999997</v>
      </c>
      <c r="I12" s="301">
        <v>42.3</v>
      </c>
      <c r="J12" s="305">
        <v>43.401000000000003</v>
      </c>
      <c r="K12" s="305">
        <v>25</v>
      </c>
      <c r="L12" s="713">
        <f t="shared" si="5"/>
        <v>59.101654846335698</v>
      </c>
      <c r="M12" s="717"/>
      <c r="Y12" s="714"/>
      <c r="Z12" s="714"/>
      <c r="AA12" s="714"/>
      <c r="AB12" s="714"/>
      <c r="AC12" s="714"/>
      <c r="AD12" s="714"/>
      <c r="AE12" s="714"/>
    </row>
    <row r="13" spans="1:39" ht="20.100000000000001" customHeight="1" x14ac:dyDescent="0.2">
      <c r="A13" s="299" t="s">
        <v>184</v>
      </c>
      <c r="B13" s="300"/>
      <c r="C13" s="306">
        <v>354.5</v>
      </c>
      <c r="D13" s="307">
        <v>281.39999999999998</v>
      </c>
      <c r="E13" s="307">
        <v>287.60000000000002</v>
      </c>
      <c r="F13" s="307">
        <v>265.7</v>
      </c>
      <c r="G13" s="307">
        <v>270.10000000000002</v>
      </c>
      <c r="H13" s="307">
        <v>265.39999999999998</v>
      </c>
      <c r="I13" s="307">
        <v>285.8</v>
      </c>
      <c r="J13" s="305">
        <v>173.60300000000001</v>
      </c>
      <c r="K13" s="305">
        <v>254.1</v>
      </c>
      <c r="L13" s="713">
        <f t="shared" si="5"/>
        <v>88.908327501749469</v>
      </c>
      <c r="Y13" s="714"/>
      <c r="Z13" s="714">
        <v>2019</v>
      </c>
      <c r="AA13" s="714">
        <v>2020</v>
      </c>
      <c r="AB13" s="714">
        <v>2021</v>
      </c>
      <c r="AC13" s="714">
        <v>2022</v>
      </c>
      <c r="AD13" s="714">
        <v>2023</v>
      </c>
      <c r="AE13" s="714">
        <v>2024</v>
      </c>
    </row>
    <row r="14" spans="1:39" s="310" customFormat="1" ht="20.100000000000001" customHeight="1" x14ac:dyDescent="0.2">
      <c r="A14" s="297" t="s">
        <v>193</v>
      </c>
      <c r="B14" s="308"/>
      <c r="C14" s="309"/>
      <c r="D14" s="309"/>
      <c r="E14" s="309"/>
      <c r="F14" s="309"/>
      <c r="G14" s="309"/>
      <c r="H14" s="309"/>
      <c r="I14" s="309"/>
      <c r="J14" s="309"/>
      <c r="K14" s="309"/>
      <c r="L14" s="713"/>
      <c r="M14" s="711"/>
      <c r="N14" s="711"/>
      <c r="O14" s="711">
        <v>2018</v>
      </c>
      <c r="P14" s="711">
        <v>2019</v>
      </c>
      <c r="Q14" s="711">
        <v>2020</v>
      </c>
      <c r="R14" s="711">
        <v>2021</v>
      </c>
      <c r="S14" s="711">
        <v>2022</v>
      </c>
      <c r="T14" s="711"/>
      <c r="U14" s="711"/>
      <c r="V14" s="711"/>
      <c r="W14" s="711"/>
      <c r="X14" s="711"/>
      <c r="Y14" s="714"/>
      <c r="Z14" s="714">
        <v>365</v>
      </c>
      <c r="AA14" s="714">
        <v>366</v>
      </c>
      <c r="AB14" s="714">
        <v>365</v>
      </c>
      <c r="AC14" s="714">
        <v>365</v>
      </c>
      <c r="AD14" s="714">
        <v>365</v>
      </c>
      <c r="AE14" s="714">
        <v>366</v>
      </c>
      <c r="AF14" s="711"/>
      <c r="AG14" s="711"/>
      <c r="AH14" s="609"/>
      <c r="AI14" s="609"/>
      <c r="AJ14" s="609"/>
      <c r="AK14" s="609"/>
      <c r="AL14" s="602"/>
      <c r="AM14" s="602"/>
    </row>
    <row r="15" spans="1:39" ht="20.100000000000001" customHeight="1" x14ac:dyDescent="0.2">
      <c r="A15" s="297" t="s">
        <v>191</v>
      </c>
      <c r="B15" s="291" t="s">
        <v>194</v>
      </c>
      <c r="C15" s="311">
        <f>C7/C11*1000</f>
        <v>1245.0214267708598</v>
      </c>
      <c r="D15" s="311">
        <f t="shared" ref="C15:K17" si="6">D7/D11*1000</f>
        <v>1624.4700181708056</v>
      </c>
      <c r="E15" s="311">
        <f t="shared" si="6"/>
        <v>1703.2772364924708</v>
      </c>
      <c r="F15" s="311">
        <f t="shared" si="6"/>
        <v>1636.3055289229787</v>
      </c>
      <c r="G15" s="311">
        <f t="shared" si="6"/>
        <v>1462.1066152858059</v>
      </c>
      <c r="H15" s="311">
        <f t="shared" si="6"/>
        <v>1224.0758913967943</v>
      </c>
      <c r="I15" s="311">
        <f t="shared" si="6"/>
        <v>1126.4858274916182</v>
      </c>
      <c r="J15" s="311">
        <f t="shared" ref="J15:J17" si="7">J7/J11*1000</f>
        <v>1063.7960590588191</v>
      </c>
      <c r="K15" s="311">
        <f t="shared" si="6"/>
        <v>846.90433536366891</v>
      </c>
      <c r="L15" s="713">
        <f t="shared" si="5"/>
        <v>75.181091026195844</v>
      </c>
      <c r="M15" s="718"/>
      <c r="N15" s="718"/>
      <c r="O15" s="718"/>
      <c r="P15" s="718"/>
      <c r="Q15" s="718"/>
      <c r="R15" s="718"/>
      <c r="S15" s="718"/>
      <c r="V15" s="741"/>
      <c r="W15" s="741"/>
      <c r="X15" s="741"/>
      <c r="Y15" s="714"/>
      <c r="Z15" s="714"/>
      <c r="AA15" s="714"/>
      <c r="AB15" s="714"/>
      <c r="AC15" s="714"/>
      <c r="AD15" s="714"/>
      <c r="AE15" s="719"/>
    </row>
    <row r="16" spans="1:39" ht="20.100000000000001" customHeight="1" x14ac:dyDescent="0.2">
      <c r="A16" s="299" t="s">
        <v>183</v>
      </c>
      <c r="B16" s="300"/>
      <c r="C16" s="312">
        <f t="shared" si="6"/>
        <v>1400.4739336492892</v>
      </c>
      <c r="D16" s="312">
        <f t="shared" si="6"/>
        <v>1735.6557377049182</v>
      </c>
      <c r="E16" s="312">
        <f t="shared" si="6"/>
        <v>1821.9178082191779</v>
      </c>
      <c r="F16" s="312">
        <f t="shared" si="6"/>
        <v>1527.5423728813557</v>
      </c>
      <c r="G16" s="313">
        <f t="shared" si="6"/>
        <v>1053.2687651331721</v>
      </c>
      <c r="H16" s="313">
        <f t="shared" si="6"/>
        <v>945.40942928039715</v>
      </c>
      <c r="I16" s="313">
        <f t="shared" si="6"/>
        <v>900.70921985815608</v>
      </c>
      <c r="J16" s="313">
        <f t="shared" si="7"/>
        <v>967.09753231492357</v>
      </c>
      <c r="K16" s="313">
        <f t="shared" si="6"/>
        <v>1040</v>
      </c>
      <c r="L16" s="713">
        <f t="shared" si="5"/>
        <v>115.46456692913385</v>
      </c>
      <c r="M16" s="718"/>
      <c r="N16" s="718"/>
      <c r="O16" s="718"/>
      <c r="P16" s="718"/>
      <c r="Q16" s="718"/>
      <c r="R16" s="718"/>
      <c r="S16" s="718"/>
      <c r="V16" s="741"/>
      <c r="W16" s="741"/>
      <c r="X16" s="741"/>
      <c r="Y16" s="714"/>
      <c r="AE16" s="714"/>
    </row>
    <row r="17" spans="1:39" ht="20.100000000000001" customHeight="1" x14ac:dyDescent="0.2">
      <c r="A17" s="299" t="s">
        <v>184</v>
      </c>
      <c r="B17" s="300"/>
      <c r="C17" s="312">
        <f t="shared" si="6"/>
        <v>1226.5162200282086</v>
      </c>
      <c r="D17" s="312">
        <f t="shared" si="6"/>
        <v>1605.1883439943142</v>
      </c>
      <c r="E17" s="312">
        <f t="shared" si="6"/>
        <v>1682.1974965229485</v>
      </c>
      <c r="F17" s="312">
        <f t="shared" si="6"/>
        <v>1655.6266465939029</v>
      </c>
      <c r="G17" s="313">
        <f t="shared" si="6"/>
        <v>1524.6205109218806</v>
      </c>
      <c r="H17" s="313">
        <f t="shared" si="6"/>
        <v>1266.3903541823665</v>
      </c>
      <c r="I17" s="313">
        <f t="shared" si="6"/>
        <v>1159.9020293911826</v>
      </c>
      <c r="J17" s="313">
        <f t="shared" si="7"/>
        <v>1087.9708299971774</v>
      </c>
      <c r="K17" s="313">
        <f t="shared" si="6"/>
        <v>827.90633608815438</v>
      </c>
      <c r="L17" s="713">
        <f t="shared" si="5"/>
        <v>71.377264209349775</v>
      </c>
      <c r="M17" s="718"/>
      <c r="N17" s="718"/>
      <c r="O17" s="718"/>
      <c r="P17" s="718"/>
      <c r="Q17" s="718"/>
      <c r="R17" s="718"/>
      <c r="S17" s="718"/>
      <c r="V17" s="741"/>
      <c r="W17" s="741"/>
      <c r="X17" s="741"/>
    </row>
    <row r="18" spans="1:39" ht="5.0999999999999996" customHeight="1" x14ac:dyDescent="0.2">
      <c r="A18" s="314"/>
      <c r="B18" s="315"/>
      <c r="C18" s="314"/>
      <c r="D18" s="316"/>
      <c r="E18" s="316"/>
      <c r="F18" s="316"/>
      <c r="G18" s="316"/>
      <c r="H18" s="316"/>
      <c r="I18" s="316"/>
      <c r="J18" s="316"/>
      <c r="K18" s="316"/>
      <c r="L18" s="713"/>
    </row>
    <row r="19" spans="1:39" ht="5.0999999999999996" customHeight="1" x14ac:dyDescent="0.2">
      <c r="A19" s="289"/>
      <c r="B19" s="290"/>
      <c r="C19" s="289"/>
      <c r="D19" s="317"/>
      <c r="E19" s="317"/>
      <c r="F19" s="317"/>
      <c r="G19" s="317"/>
      <c r="H19" s="317"/>
      <c r="I19" s="317"/>
      <c r="L19" s="713"/>
    </row>
    <row r="20" spans="1:39" ht="15" customHeight="1" x14ac:dyDescent="0.2">
      <c r="A20" s="299" t="s">
        <v>335</v>
      </c>
      <c r="B20" s="290"/>
      <c r="C20" s="289"/>
      <c r="D20" s="317"/>
      <c r="L20" s="713"/>
    </row>
    <row r="21" spans="1:39" ht="15" customHeight="1" x14ac:dyDescent="0.2">
      <c r="A21" s="289"/>
      <c r="B21" s="290"/>
      <c r="C21" s="289"/>
      <c r="D21" s="317"/>
      <c r="L21" s="713"/>
      <c r="U21" s="720"/>
    </row>
    <row r="22" spans="1:39" ht="15" customHeight="1" x14ac:dyDescent="0.25">
      <c r="A22" s="230" t="s">
        <v>195</v>
      </c>
      <c r="B22" s="283"/>
      <c r="C22" s="284"/>
      <c r="J22" s="247"/>
      <c r="K22" s="247"/>
      <c r="L22" s="713"/>
    </row>
    <row r="23" spans="1:39" ht="15" customHeight="1" x14ac:dyDescent="0.2">
      <c r="L23" s="713"/>
    </row>
    <row r="24" spans="1:39" ht="15" customHeight="1" x14ac:dyDescent="0.25">
      <c r="A24" s="319"/>
      <c r="B24" s="283"/>
      <c r="C24" s="284"/>
      <c r="L24" s="713"/>
    </row>
    <row r="25" spans="1:39" ht="15" customHeight="1" x14ac:dyDescent="0.2">
      <c r="A25" s="256" t="s">
        <v>5</v>
      </c>
      <c r="B25" s="291" t="s">
        <v>187</v>
      </c>
      <c r="C25" s="215">
        <v>2015</v>
      </c>
      <c r="D25" s="215">
        <v>2017</v>
      </c>
      <c r="E25" s="215">
        <v>2018</v>
      </c>
      <c r="F25" s="215">
        <v>2019</v>
      </c>
      <c r="G25" s="215">
        <v>2020</v>
      </c>
      <c r="H25" s="215">
        <v>2021</v>
      </c>
      <c r="I25" s="215">
        <v>2022</v>
      </c>
      <c r="J25" s="215">
        <v>2023</v>
      </c>
      <c r="K25" s="215">
        <v>2024</v>
      </c>
      <c r="L25" s="713"/>
    </row>
    <row r="26" spans="1:39" ht="5.0999999999999996" customHeight="1" x14ac:dyDescent="0.2">
      <c r="A26" s="292"/>
      <c r="B26" s="292"/>
      <c r="C26" s="292"/>
      <c r="D26" s="292"/>
      <c r="E26" s="292"/>
      <c r="F26" s="292"/>
      <c r="G26" s="292"/>
      <c r="H26" s="292"/>
      <c r="I26" s="292"/>
      <c r="J26" s="292"/>
      <c r="K26" s="292"/>
      <c r="L26" s="713"/>
    </row>
    <row r="27" spans="1:39" ht="5.0999999999999996" customHeight="1" x14ac:dyDescent="0.2">
      <c r="A27" s="294"/>
      <c r="B27" s="295"/>
      <c r="C27" s="301"/>
      <c r="E27" s="285"/>
      <c r="J27" s="285"/>
      <c r="K27" s="285"/>
      <c r="L27" s="713"/>
    </row>
    <row r="28" spans="1:39" ht="20.100000000000001" customHeight="1" x14ac:dyDescent="0.2">
      <c r="A28" s="297" t="s">
        <v>196</v>
      </c>
      <c r="B28" s="291" t="s">
        <v>197</v>
      </c>
      <c r="C28" s="320">
        <v>460.5</v>
      </c>
      <c r="D28" s="298">
        <v>507.5</v>
      </c>
      <c r="E28" s="298">
        <v>485.8</v>
      </c>
      <c r="F28" s="298">
        <v>475</v>
      </c>
      <c r="G28" s="298">
        <v>392.8</v>
      </c>
      <c r="H28" s="298">
        <v>362.3</v>
      </c>
      <c r="I28" s="298">
        <v>402.1</v>
      </c>
      <c r="J28" s="298">
        <v>299.64999999999998</v>
      </c>
      <c r="K28" s="298">
        <v>380</v>
      </c>
      <c r="L28" s="713">
        <f t="shared" si="5"/>
        <v>94.503854762496886</v>
      </c>
    </row>
    <row r="29" spans="1:39" ht="20.100000000000001" customHeight="1" x14ac:dyDescent="0.2">
      <c r="A29" s="299" t="s">
        <v>198</v>
      </c>
      <c r="B29" s="300" t="s">
        <v>199</v>
      </c>
      <c r="C29" s="301"/>
      <c r="D29" s="321"/>
      <c r="E29" s="321"/>
      <c r="F29" s="321"/>
      <c r="G29" s="321"/>
      <c r="H29" s="321"/>
      <c r="I29" s="321"/>
      <c r="J29" s="321"/>
      <c r="K29" s="321"/>
      <c r="L29" s="713"/>
      <c r="M29" s="721"/>
      <c r="N29" s="717"/>
      <c r="T29" s="717"/>
      <c r="U29" s="717"/>
    </row>
    <row r="30" spans="1:39" ht="20.100000000000001" customHeight="1" x14ac:dyDescent="0.2">
      <c r="A30" s="299" t="s">
        <v>200</v>
      </c>
      <c r="B30" s="300"/>
      <c r="C30" s="302">
        <v>309.60000000000002</v>
      </c>
      <c r="D30" s="321">
        <v>337.7</v>
      </c>
      <c r="E30" s="321">
        <v>326.5</v>
      </c>
      <c r="F30" s="321">
        <v>299.5</v>
      </c>
      <c r="G30" s="321">
        <v>271.10000000000002</v>
      </c>
      <c r="H30" s="321">
        <v>260.3</v>
      </c>
      <c r="I30" s="321">
        <v>270.5</v>
      </c>
      <c r="J30" s="321">
        <v>265.10000000000002</v>
      </c>
      <c r="K30" s="321">
        <v>294</v>
      </c>
      <c r="L30" s="713">
        <f t="shared" si="5"/>
        <v>108.68761552680222</v>
      </c>
      <c r="M30" s="721"/>
      <c r="U30" s="722"/>
    </row>
    <row r="31" spans="1:39" s="323" customFormat="1" ht="20.100000000000001" customHeight="1" x14ac:dyDescent="0.25">
      <c r="A31" s="297" t="s">
        <v>201</v>
      </c>
      <c r="B31" s="291" t="s">
        <v>189</v>
      </c>
      <c r="C31" s="298">
        <v>151.19999999999999</v>
      </c>
      <c r="D31" s="298">
        <v>167.1</v>
      </c>
      <c r="E31" s="298">
        <v>178.1</v>
      </c>
      <c r="F31" s="298">
        <v>140.30000000000001</v>
      </c>
      <c r="G31" s="298">
        <v>124.4</v>
      </c>
      <c r="H31" s="298">
        <v>163.19999999999999</v>
      </c>
      <c r="I31" s="298">
        <v>172.3</v>
      </c>
      <c r="J31" s="298">
        <v>140</v>
      </c>
      <c r="K31" s="298">
        <v>136.35</v>
      </c>
      <c r="L31" s="713">
        <f t="shared" si="5"/>
        <v>79.135229251305859</v>
      </c>
      <c r="M31" s="721"/>
      <c r="N31" s="712"/>
      <c r="O31" s="712"/>
      <c r="P31" s="712"/>
      <c r="Q31" s="712"/>
      <c r="R31" s="712"/>
      <c r="S31" s="712"/>
      <c r="T31" s="712"/>
      <c r="U31" s="712"/>
      <c r="V31" s="712"/>
      <c r="W31" s="712"/>
      <c r="X31" s="712"/>
      <c r="Y31" s="712"/>
      <c r="Z31" s="712"/>
      <c r="AA31" s="712"/>
      <c r="AB31" s="712"/>
      <c r="AC31" s="712"/>
      <c r="AD31" s="712"/>
      <c r="AE31" s="712"/>
      <c r="AF31" s="712"/>
      <c r="AG31" s="712"/>
      <c r="AH31" s="610"/>
      <c r="AI31" s="610"/>
      <c r="AJ31" s="610"/>
      <c r="AK31" s="610"/>
      <c r="AL31" s="603"/>
      <c r="AM31" s="603"/>
    </row>
    <row r="32" spans="1:39" ht="20.100000000000001" customHeight="1" x14ac:dyDescent="0.2">
      <c r="A32" s="299" t="s">
        <v>198</v>
      </c>
      <c r="B32" s="300" t="s">
        <v>199</v>
      </c>
      <c r="C32" s="301"/>
      <c r="D32" s="301"/>
      <c r="E32" s="321"/>
      <c r="F32" s="321"/>
      <c r="G32" s="321"/>
      <c r="H32" s="321"/>
      <c r="I32" s="321"/>
      <c r="J32" s="322"/>
      <c r="K32" s="322"/>
      <c r="L32" s="713"/>
    </row>
    <row r="33" spans="1:12" ht="20.100000000000001" customHeight="1" x14ac:dyDescent="0.2">
      <c r="A33" s="299" t="s">
        <v>200</v>
      </c>
      <c r="B33" s="300" t="s">
        <v>199</v>
      </c>
      <c r="C33" s="301">
        <v>97.8</v>
      </c>
      <c r="D33" s="321">
        <v>106.97</v>
      </c>
      <c r="E33" s="321">
        <v>109.2</v>
      </c>
      <c r="F33" s="321">
        <v>90.5</v>
      </c>
      <c r="G33" s="321">
        <v>82</v>
      </c>
      <c r="H33" s="321">
        <v>85.2</v>
      </c>
      <c r="I33" s="321">
        <v>89.4</v>
      </c>
      <c r="J33" s="666">
        <v>83.5</v>
      </c>
      <c r="K33" s="676">
        <v>80</v>
      </c>
      <c r="L33" s="713">
        <f t="shared" si="5"/>
        <v>89.485458612975393</v>
      </c>
    </row>
    <row r="34" spans="1:12" ht="20.100000000000001" customHeight="1" x14ac:dyDescent="0.2">
      <c r="A34" s="297" t="s">
        <v>202</v>
      </c>
      <c r="B34" s="291" t="s">
        <v>194</v>
      </c>
      <c r="C34" s="324">
        <v>328.33876221498372</v>
      </c>
      <c r="D34" s="311">
        <v>329.26108374384233</v>
      </c>
      <c r="E34" s="311">
        <v>366.61177439275423</v>
      </c>
      <c r="F34" s="311">
        <v>295.39999999999998</v>
      </c>
      <c r="G34" s="311">
        <f>(G31*1000000)/(G28*1000)</f>
        <v>316.70061099796334</v>
      </c>
      <c r="H34" s="311">
        <f>(H31*1000000)/(H28*1000)</f>
        <v>450.45542368203144</v>
      </c>
      <c r="I34" s="311">
        <f>(I31*1000000)/(I28*1000)</f>
        <v>428.50037304153193</v>
      </c>
      <c r="J34" s="311">
        <f>(J31*1000000)/(J28*1000)</f>
        <v>467.21174703821123</v>
      </c>
      <c r="K34" s="311">
        <v>548.47144006436042</v>
      </c>
      <c r="L34" s="713">
        <f t="shared" si="5"/>
        <v>127.99789091693519</v>
      </c>
    </row>
    <row r="35" spans="1:12" ht="20.100000000000001" customHeight="1" x14ac:dyDescent="0.2">
      <c r="A35" s="299" t="s">
        <v>198</v>
      </c>
      <c r="B35" s="300" t="s">
        <v>199</v>
      </c>
      <c r="C35" s="325"/>
      <c r="D35" s="325"/>
      <c r="E35" s="326"/>
      <c r="F35" s="326"/>
      <c r="G35" s="326"/>
      <c r="H35" s="326"/>
      <c r="I35" s="326"/>
      <c r="J35" s="326"/>
      <c r="K35" s="326"/>
      <c r="L35" s="713"/>
    </row>
    <row r="36" spans="1:12" ht="20.100000000000001" customHeight="1" x14ac:dyDescent="0.2">
      <c r="A36" s="299" t="s">
        <v>200</v>
      </c>
      <c r="B36" s="300" t="s">
        <v>199</v>
      </c>
      <c r="C36" s="327">
        <v>315.89147286821702</v>
      </c>
      <c r="D36" s="327">
        <v>316.76043825880964</v>
      </c>
      <c r="E36" s="327">
        <v>334.4563552833078</v>
      </c>
      <c r="F36" s="328">
        <v>302</v>
      </c>
      <c r="G36" s="328">
        <f>(G33*1000000)/(G30*1000)</f>
        <v>302.47141276281815</v>
      </c>
      <c r="H36" s="328">
        <f>(H33*1000000)/(H30*1000)</f>
        <v>327.31463695735687</v>
      </c>
      <c r="I36" s="328">
        <f>(I33*1000000)/(I30*1000)</f>
        <v>330.49907578558225</v>
      </c>
      <c r="J36" s="669">
        <f t="shared" ref="J36:K36" si="8">(J33*1000000)/(J30*1000)</f>
        <v>314.97548095058471</v>
      </c>
      <c r="K36" s="669">
        <f t="shared" si="8"/>
        <v>272.10884353741494</v>
      </c>
      <c r="L36" s="713">
        <f t="shared" si="5"/>
        <v>82.332709370101497</v>
      </c>
    </row>
    <row r="37" spans="1:12" ht="5.0999999999999996" customHeight="1" x14ac:dyDescent="0.2">
      <c r="A37" s="314"/>
      <c r="B37" s="315"/>
      <c r="C37" s="314"/>
      <c r="D37" s="314"/>
      <c r="E37" s="314"/>
      <c r="F37" s="314"/>
      <c r="G37" s="314"/>
      <c r="H37" s="314"/>
      <c r="I37" s="314"/>
      <c r="J37" s="314"/>
      <c r="K37" s="314"/>
    </row>
    <row r="38" spans="1:12" ht="5.0999999999999996" customHeight="1" x14ac:dyDescent="0.2">
      <c r="A38" s="329"/>
      <c r="B38" s="290"/>
      <c r="C38" s="329"/>
      <c r="D38" s="286"/>
    </row>
    <row r="39" spans="1:12" ht="15.95" customHeight="1" x14ac:dyDescent="0.2">
      <c r="A39" s="307" t="s">
        <v>335</v>
      </c>
      <c r="B39" s="290"/>
      <c r="C39" s="329"/>
      <c r="D39" s="286"/>
    </row>
    <row r="40" spans="1:12" ht="15.95" customHeight="1" x14ac:dyDescent="0.2">
      <c r="A40" s="329"/>
      <c r="B40" s="290"/>
      <c r="C40" s="329"/>
      <c r="D40" s="286"/>
    </row>
    <row r="41" spans="1:12" ht="15.95" customHeight="1" x14ac:dyDescent="0.2">
      <c r="A41" s="329"/>
      <c r="B41" s="290"/>
      <c r="C41" s="329"/>
      <c r="D41" s="286"/>
    </row>
    <row r="42" spans="1:12" ht="15.95" customHeight="1" x14ac:dyDescent="0.2">
      <c r="A42" s="329"/>
      <c r="B42" s="290"/>
      <c r="C42" s="329"/>
      <c r="D42" s="286"/>
    </row>
    <row r="43" spans="1:12" ht="15.95" customHeight="1" x14ac:dyDescent="0.2">
      <c r="A43" s="329"/>
      <c r="B43" s="290"/>
      <c r="C43" s="329"/>
      <c r="D43" s="286"/>
    </row>
    <row r="44" spans="1:12" ht="12.2" customHeight="1" x14ac:dyDescent="0.2">
      <c r="A44" s="286"/>
      <c r="B44" s="330"/>
      <c r="C44" s="286"/>
      <c r="D44" s="286"/>
    </row>
    <row r="45" spans="1:12" ht="12.2" customHeight="1" x14ac:dyDescent="0.2">
      <c r="A45" s="286"/>
      <c r="B45" s="330"/>
      <c r="C45" s="286"/>
      <c r="D45" s="286"/>
      <c r="F45" s="286"/>
      <c r="G45" s="286"/>
      <c r="H45" s="286"/>
      <c r="I45" s="286"/>
    </row>
    <row r="46" spans="1:12" ht="12.2" customHeight="1" x14ac:dyDescent="0.2">
      <c r="A46" s="286"/>
      <c r="B46" s="330"/>
      <c r="C46" s="286"/>
      <c r="D46" s="286"/>
      <c r="F46" s="286"/>
      <c r="G46" s="286"/>
      <c r="H46" s="286"/>
      <c r="I46" s="286"/>
    </row>
    <row r="47" spans="1:12" ht="12.2" customHeight="1" x14ac:dyDescent="0.2">
      <c r="A47" s="286"/>
      <c r="B47" s="330"/>
      <c r="C47" s="286"/>
      <c r="D47" s="286"/>
      <c r="F47" s="286"/>
      <c r="G47" s="286"/>
      <c r="H47" s="286"/>
      <c r="I47" s="286"/>
    </row>
    <row r="48" spans="1:12" ht="14.25" customHeight="1" x14ac:dyDescent="0.2">
      <c r="A48" s="230"/>
      <c r="B48" s="330"/>
      <c r="C48" s="286"/>
      <c r="D48" s="286"/>
    </row>
    <row r="49" spans="1:4" ht="12.2" customHeight="1" x14ac:dyDescent="0.2">
      <c r="A49" s="286"/>
      <c r="B49" s="330"/>
      <c r="C49" s="286"/>
      <c r="D49" s="286"/>
    </row>
    <row r="50" spans="1:4" ht="12.2" customHeight="1" x14ac:dyDescent="0.2">
      <c r="A50" s="286"/>
      <c r="B50" s="330"/>
      <c r="C50" s="286"/>
      <c r="D50" s="286"/>
    </row>
    <row r="51" spans="1:4" ht="12.2" customHeight="1" x14ac:dyDescent="0.2">
      <c r="A51" s="286"/>
      <c r="B51" s="330"/>
      <c r="C51" s="286"/>
      <c r="D51" s="286"/>
    </row>
    <row r="52" spans="1:4" ht="12.2" customHeight="1" x14ac:dyDescent="0.2">
      <c r="A52" s="286"/>
      <c r="B52" s="330"/>
      <c r="C52" s="286"/>
      <c r="D52" s="286"/>
    </row>
    <row r="53" spans="1:4" ht="12.2" customHeight="1" x14ac:dyDescent="0.2">
      <c r="A53" s="286"/>
      <c r="B53" s="330"/>
      <c r="C53" s="286"/>
      <c r="D53" s="286"/>
    </row>
    <row r="54" spans="1:4" ht="12.2" customHeight="1" x14ac:dyDescent="0.2">
      <c r="A54" s="286"/>
      <c r="B54" s="330"/>
      <c r="C54" s="286"/>
      <c r="D54" s="286"/>
    </row>
    <row r="55" spans="1:4" ht="12.2" customHeight="1" x14ac:dyDescent="0.2">
      <c r="A55" s="286"/>
      <c r="B55" s="330"/>
      <c r="C55" s="286"/>
      <c r="D55" s="286"/>
    </row>
    <row r="56" spans="1:4" ht="12.2" customHeight="1" x14ac:dyDescent="0.2">
      <c r="A56" s="286"/>
      <c r="B56" s="330"/>
      <c r="C56" s="286"/>
      <c r="D56" s="286"/>
    </row>
    <row r="57" spans="1:4" ht="12.2" customHeight="1" x14ac:dyDescent="0.2">
      <c r="A57" s="286"/>
      <c r="B57" s="330"/>
      <c r="C57" s="286"/>
      <c r="D57" s="286"/>
    </row>
    <row r="58" spans="1:4" ht="12.2" customHeight="1" x14ac:dyDescent="0.2">
      <c r="A58" s="286"/>
      <c r="B58" s="330"/>
      <c r="C58" s="286"/>
      <c r="D58" s="286"/>
    </row>
    <row r="59" spans="1:4" ht="12.2" customHeight="1" x14ac:dyDescent="0.2">
      <c r="A59" s="286"/>
      <c r="B59" s="330"/>
      <c r="C59" s="286"/>
      <c r="D59" s="286"/>
    </row>
    <row r="60" spans="1:4" ht="12.2" customHeight="1" x14ac:dyDescent="0.2">
      <c r="A60" s="286"/>
      <c r="B60" s="330"/>
      <c r="C60" s="286"/>
      <c r="D60" s="286"/>
    </row>
    <row r="61" spans="1:4" ht="12.2" customHeight="1" x14ac:dyDescent="0.2">
      <c r="A61" s="286"/>
      <c r="B61" s="330"/>
      <c r="C61" s="286"/>
      <c r="D61" s="286"/>
    </row>
    <row r="62" spans="1:4" ht="12.2" customHeight="1" x14ac:dyDescent="0.2">
      <c r="A62" s="286"/>
      <c r="B62" s="330"/>
      <c r="C62" s="286"/>
      <c r="D62" s="286"/>
    </row>
    <row r="63" spans="1:4" ht="12.2" customHeight="1" x14ac:dyDescent="0.2">
      <c r="A63" s="286"/>
      <c r="B63" s="330"/>
      <c r="C63" s="286"/>
      <c r="D63" s="286"/>
    </row>
    <row r="64" spans="1:4" ht="12.2" customHeight="1" x14ac:dyDescent="0.2">
      <c r="A64" s="286"/>
      <c r="B64" s="330"/>
      <c r="C64" s="286"/>
      <c r="D64" s="286"/>
    </row>
    <row r="65" spans="1:4" ht="12.2" customHeight="1" x14ac:dyDescent="0.2">
      <c r="A65" s="286"/>
      <c r="B65" s="330"/>
      <c r="C65" s="286"/>
      <c r="D65" s="286"/>
    </row>
    <row r="66" spans="1:4" ht="12.2" customHeight="1" x14ac:dyDescent="0.2">
      <c r="A66" s="286"/>
      <c r="B66" s="330"/>
      <c r="C66" s="286"/>
      <c r="D66" s="286"/>
    </row>
    <row r="67" spans="1:4" ht="12.2" customHeight="1" x14ac:dyDescent="0.2">
      <c r="A67" s="286"/>
      <c r="B67" s="330"/>
      <c r="C67" s="286"/>
      <c r="D67" s="286"/>
    </row>
    <row r="68" spans="1:4" ht="12.2" customHeight="1" x14ac:dyDescent="0.2">
      <c r="A68" s="286"/>
      <c r="B68" s="330"/>
      <c r="C68" s="286"/>
      <c r="D68" s="286"/>
    </row>
    <row r="69" spans="1:4" ht="12.2" customHeight="1" x14ac:dyDescent="0.2">
      <c r="A69" s="286"/>
      <c r="B69" s="330"/>
      <c r="C69" s="286"/>
      <c r="D69" s="286"/>
    </row>
    <row r="83" spans="24:33" ht="12.2" customHeight="1" x14ac:dyDescent="0.2">
      <c r="AB83" s="710">
        <v>2019</v>
      </c>
      <c r="AC83" s="710">
        <v>2020</v>
      </c>
      <c r="AD83" s="710">
        <v>2021</v>
      </c>
      <c r="AE83" s="710">
        <v>2022</v>
      </c>
      <c r="AF83" s="710">
        <v>2023</v>
      </c>
      <c r="AG83" s="710">
        <v>2024</v>
      </c>
    </row>
    <row r="84" spans="24:33" ht="12.2" customHeight="1" x14ac:dyDescent="0.2">
      <c r="Z84" s="710" t="s">
        <v>317</v>
      </c>
      <c r="AB84" s="720">
        <f>SUM(F28-F30)</f>
        <v>175.5</v>
      </c>
      <c r="AC84" s="720">
        <f>SUM(G28-G30)</f>
        <v>121.69999999999999</v>
      </c>
      <c r="AD84" s="720">
        <f>SUM(H28-H30)</f>
        <v>102</v>
      </c>
      <c r="AE84" s="720">
        <f>SUM(I28-I30)</f>
        <v>131.60000000000002</v>
      </c>
      <c r="AF84" s="720">
        <f t="shared" ref="AF84:AG84" si="9">SUM(J28-J30)</f>
        <v>34.549999999999955</v>
      </c>
      <c r="AG84" s="720">
        <f t="shared" si="9"/>
        <v>86</v>
      </c>
    </row>
    <row r="85" spans="24:33" ht="12.2" customHeight="1" x14ac:dyDescent="0.2">
      <c r="Z85" s="710" t="s">
        <v>318</v>
      </c>
      <c r="AB85" s="720">
        <f>SUM(F30)</f>
        <v>299.5</v>
      </c>
      <c r="AC85" s="720">
        <f>SUM(G30)</f>
        <v>271.10000000000002</v>
      </c>
      <c r="AD85" s="720">
        <f>SUM(H30)</f>
        <v>260.3</v>
      </c>
      <c r="AE85" s="720">
        <f>SUM(I30)</f>
        <v>270.5</v>
      </c>
      <c r="AF85" s="720">
        <f>SUM(J30)</f>
        <v>265.10000000000002</v>
      </c>
      <c r="AG85" s="720">
        <f t="shared" ref="AG85" si="10">SUM(K30)</f>
        <v>294</v>
      </c>
    </row>
    <row r="86" spans="24:33" ht="12.2" customHeight="1" x14ac:dyDescent="0.2">
      <c r="Z86" s="710" t="s">
        <v>319</v>
      </c>
      <c r="AB86" s="723">
        <f>SUM(F34)</f>
        <v>295.39999999999998</v>
      </c>
      <c r="AC86" s="723">
        <f>SUM(G34)</f>
        <v>316.70061099796334</v>
      </c>
      <c r="AD86" s="723">
        <f>SUM(H34)</f>
        <v>450.45542368203144</v>
      </c>
      <c r="AE86" s="723">
        <f>SUM(I34)</f>
        <v>428.50037304153193</v>
      </c>
      <c r="AF86" s="723">
        <f t="shared" ref="AF86:AG86" si="11">SUM(J34)</f>
        <v>467.21174703821123</v>
      </c>
      <c r="AG86" s="723">
        <f t="shared" si="11"/>
        <v>548.47144006436042</v>
      </c>
    </row>
    <row r="93" spans="24:33" ht="12.2" customHeight="1" x14ac:dyDescent="0.2">
      <c r="X93" s="741"/>
      <c r="Y93" s="741"/>
      <c r="Z93" s="741"/>
    </row>
    <row r="94" spans="24:33" ht="12.2" customHeight="1" x14ac:dyDescent="0.2">
      <c r="X94" s="724"/>
      <c r="Y94" s="724"/>
      <c r="Z94" s="724"/>
    </row>
    <row r="95" spans="24:33" ht="12.2" customHeight="1" x14ac:dyDescent="0.25">
      <c r="X95" s="724"/>
      <c r="Y95" s="724"/>
      <c r="Z95" s="724"/>
      <c r="AB95" s="712"/>
      <c r="AC95" s="712"/>
      <c r="AD95" s="712"/>
      <c r="AE95" s="712"/>
      <c r="AF95" s="712"/>
    </row>
    <row r="96" spans="24:33" ht="12.2" customHeight="1" x14ac:dyDescent="0.25">
      <c r="X96" s="712"/>
      <c r="Y96" s="712"/>
      <c r="Z96" s="712"/>
      <c r="AA96" s="712"/>
    </row>
    <row r="99" spans="24:28" ht="12.2" customHeight="1" x14ac:dyDescent="0.2">
      <c r="X99" s="741"/>
      <c r="Y99" s="741"/>
      <c r="Z99" s="741"/>
      <c r="AA99" s="741"/>
      <c r="AB99" s="723"/>
    </row>
    <row r="100" spans="24:28" ht="12.2" customHeight="1" x14ac:dyDescent="0.2">
      <c r="X100" s="724"/>
      <c r="Y100" s="724"/>
      <c r="Z100" s="724"/>
    </row>
    <row r="101" spans="24:28" ht="12.2" customHeight="1" x14ac:dyDescent="0.2">
      <c r="X101" s="741"/>
      <c r="Y101" s="741"/>
      <c r="Z101" s="741"/>
      <c r="AA101" s="741"/>
    </row>
  </sheetData>
  <mergeCells count="5">
    <mergeCell ref="L2:X3"/>
    <mergeCell ref="V15:X17"/>
    <mergeCell ref="X93:Z93"/>
    <mergeCell ref="X99:AA99"/>
    <mergeCell ref="X101:AA101"/>
  </mergeCells>
  <pageMargins left="0.59055118110236227" right="0.59055118110236227" top="0.59055118110236227" bottom="0.59055118110236227" header="0.59055118110236227" footer="0.59055118110236227"/>
  <pageSetup paperSize="119" scale="97" firstPageNumber="214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50"/>
  </sheetPr>
  <dimension ref="A1:Z40"/>
  <sheetViews>
    <sheetView showGridLines="0" zoomScaleNormal="100" workbookViewId="0"/>
  </sheetViews>
  <sheetFormatPr baseColWidth="10" defaultColWidth="10.7109375" defaultRowHeight="12.2" customHeight="1" x14ac:dyDescent="0.2"/>
  <cols>
    <col min="1" max="1" width="28.85546875" style="336" customWidth="1"/>
    <col min="2" max="2" width="10.42578125" style="336" customWidth="1"/>
    <col min="3" max="3" width="10.42578125" style="336" hidden="1" customWidth="1"/>
    <col min="4" max="4" width="10.5703125" style="373" hidden="1" customWidth="1"/>
    <col min="5" max="6" width="10.5703125" style="334" hidden="1" customWidth="1"/>
    <col min="7" max="9" width="10.5703125" style="334" customWidth="1"/>
    <col min="10" max="12" width="10.42578125" style="335" customWidth="1"/>
    <col min="13" max="26" width="10.7109375" style="335"/>
    <col min="27" max="16384" width="10.7109375" style="336"/>
  </cols>
  <sheetData>
    <row r="1" spans="1:26" ht="15" customHeight="1" x14ac:dyDescent="0.2">
      <c r="A1" s="230" t="s">
        <v>203</v>
      </c>
      <c r="B1" s="331"/>
      <c r="C1" s="332"/>
      <c r="D1" s="333"/>
      <c r="J1" s="247"/>
      <c r="K1" s="247"/>
    </row>
    <row r="2" spans="1:26" ht="15" customHeight="1" x14ac:dyDescent="0.2">
      <c r="A2" s="337"/>
      <c r="B2" s="331"/>
      <c r="C2" s="332"/>
      <c r="D2" s="333"/>
    </row>
    <row r="3" spans="1:26" ht="15" customHeight="1" x14ac:dyDescent="0.2">
      <c r="A3" s="338"/>
      <c r="B3" s="331"/>
      <c r="C3" s="332"/>
      <c r="D3" s="333"/>
    </row>
    <row r="4" spans="1:26" ht="15" customHeight="1" x14ac:dyDescent="0.2">
      <c r="A4" s="256" t="s">
        <v>5</v>
      </c>
      <c r="B4" s="341" t="s">
        <v>187</v>
      </c>
      <c r="C4" s="215">
        <v>2015</v>
      </c>
      <c r="D4" s="215">
        <v>2017</v>
      </c>
      <c r="E4" s="215">
        <v>2018</v>
      </c>
      <c r="F4" s="215">
        <v>2019</v>
      </c>
      <c r="G4" s="215">
        <v>2020</v>
      </c>
      <c r="H4" s="215">
        <v>2021</v>
      </c>
      <c r="I4" s="215">
        <v>2022</v>
      </c>
      <c r="J4" s="215">
        <v>2023</v>
      </c>
      <c r="K4" s="215">
        <v>2024</v>
      </c>
    </row>
    <row r="5" spans="1:26" ht="5.0999999999999996" customHeight="1" x14ac:dyDescent="0.2">
      <c r="A5" s="342"/>
      <c r="B5" s="342"/>
      <c r="C5" s="342"/>
      <c r="D5" s="342"/>
      <c r="E5" s="342"/>
      <c r="F5" s="342"/>
      <c r="G5" s="342"/>
      <c r="H5" s="342"/>
      <c r="I5" s="342"/>
      <c r="J5" s="342"/>
      <c r="K5" s="342"/>
    </row>
    <row r="6" spans="1:26" ht="5.0999999999999996" customHeight="1" x14ac:dyDescent="0.2">
      <c r="A6" s="343"/>
      <c r="B6" s="343"/>
      <c r="C6" s="344"/>
      <c r="D6" s="344"/>
      <c r="E6" s="344"/>
      <c r="F6" s="344"/>
      <c r="G6" s="344"/>
      <c r="H6" s="344"/>
      <c r="I6" s="344"/>
      <c r="J6" s="344"/>
      <c r="K6" s="344"/>
    </row>
    <row r="7" spans="1:26" s="349" customFormat="1" ht="15" customHeight="1" x14ac:dyDescent="0.25">
      <c r="A7" s="345" t="s">
        <v>204</v>
      </c>
      <c r="B7" s="346" t="s">
        <v>192</v>
      </c>
      <c r="C7" s="347">
        <v>1704.8</v>
      </c>
      <c r="D7" s="347">
        <v>2069.4</v>
      </c>
      <c r="E7" s="347">
        <v>2289.1</v>
      </c>
      <c r="F7" s="347">
        <v>2676.9</v>
      </c>
      <c r="G7" s="347">
        <v>1120.7</v>
      </c>
      <c r="H7" s="347">
        <v>1075.5</v>
      </c>
      <c r="I7" s="347">
        <v>1456.2</v>
      </c>
      <c r="J7" s="347">
        <v>116.453</v>
      </c>
      <c r="K7" s="347">
        <v>86.4</v>
      </c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48"/>
      <c r="Y7" s="348"/>
      <c r="Z7" s="348"/>
    </row>
    <row r="8" spans="1:26" ht="15" customHeight="1" x14ac:dyDescent="0.2">
      <c r="A8" s="350" t="s">
        <v>205</v>
      </c>
      <c r="B8" s="331"/>
      <c r="C8" s="351">
        <v>755.7</v>
      </c>
      <c r="D8" s="351">
        <v>749</v>
      </c>
      <c r="E8" s="351">
        <v>820.6</v>
      </c>
      <c r="F8" s="351">
        <v>855.1</v>
      </c>
      <c r="G8" s="351">
        <v>461.8</v>
      </c>
      <c r="H8" s="351">
        <v>445.6</v>
      </c>
      <c r="I8" s="351">
        <v>471.2</v>
      </c>
      <c r="J8" s="351">
        <v>102.187</v>
      </c>
      <c r="K8" s="351">
        <v>84.1</v>
      </c>
    </row>
    <row r="9" spans="1:26" s="349" customFormat="1" ht="15" customHeight="1" x14ac:dyDescent="0.25">
      <c r="A9" s="345" t="s">
        <v>206</v>
      </c>
      <c r="B9" s="346" t="s">
        <v>192</v>
      </c>
      <c r="C9" s="347">
        <v>5612.4</v>
      </c>
      <c r="D9" s="347">
        <v>5808.8</v>
      </c>
      <c r="E9" s="347">
        <v>5085.2</v>
      </c>
      <c r="F9" s="352">
        <v>5295.1</v>
      </c>
      <c r="G9" s="352">
        <v>2114.6999999999998</v>
      </c>
      <c r="H9" s="352">
        <v>1741.3</v>
      </c>
      <c r="I9" s="352">
        <v>2031</v>
      </c>
      <c r="J9" s="352">
        <v>503.39600000000002</v>
      </c>
      <c r="K9" s="352">
        <v>346</v>
      </c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</row>
    <row r="10" spans="1:26" ht="15" customHeight="1" x14ac:dyDescent="0.2">
      <c r="A10" s="350" t="s">
        <v>205</v>
      </c>
      <c r="B10" s="331"/>
      <c r="C10" s="351">
        <v>1957.1</v>
      </c>
      <c r="D10" s="351">
        <v>2445.3000000000002</v>
      </c>
      <c r="E10" s="351">
        <v>2674.1</v>
      </c>
      <c r="F10" s="353">
        <v>2040.7</v>
      </c>
      <c r="G10" s="353">
        <v>1880.2</v>
      </c>
      <c r="H10" s="353">
        <v>1456.2</v>
      </c>
      <c r="I10" s="353">
        <v>1625</v>
      </c>
      <c r="J10" s="353">
        <v>503.39600000000002</v>
      </c>
      <c r="K10" s="353">
        <v>346</v>
      </c>
    </row>
    <row r="11" spans="1:26" s="349" customFormat="1" ht="15" customHeight="1" x14ac:dyDescent="0.25">
      <c r="A11" s="345" t="s">
        <v>207</v>
      </c>
      <c r="B11" s="346" t="s">
        <v>192</v>
      </c>
      <c r="C11" s="347">
        <v>666.9</v>
      </c>
      <c r="D11" s="347">
        <v>492.1</v>
      </c>
      <c r="E11" s="347">
        <v>297.3</v>
      </c>
      <c r="F11" s="352">
        <v>500</v>
      </c>
      <c r="G11" s="352">
        <v>252.5</v>
      </c>
      <c r="H11" s="352">
        <v>221.3</v>
      </c>
      <c r="I11" s="352">
        <v>260.8</v>
      </c>
      <c r="J11" s="352">
        <v>106.66800000000001</v>
      </c>
      <c r="K11" s="352">
        <v>134.69999999999999</v>
      </c>
      <c r="L11" s="348"/>
      <c r="M11" s="348"/>
      <c r="N11" s="348"/>
      <c r="O11" s="348"/>
      <c r="P11" s="348"/>
      <c r="Q11" s="348"/>
      <c r="R11" s="348"/>
      <c r="S11" s="348"/>
      <c r="T11" s="348"/>
      <c r="U11" s="348"/>
      <c r="V11" s="348"/>
      <c r="W11" s="348"/>
      <c r="X11" s="348"/>
      <c r="Y11" s="348"/>
      <c r="Z11" s="348"/>
    </row>
    <row r="12" spans="1:26" ht="15" customHeight="1" x14ac:dyDescent="0.2">
      <c r="A12" s="350" t="s">
        <v>205</v>
      </c>
      <c r="B12" s="331"/>
      <c r="C12" s="351">
        <v>221.1</v>
      </c>
      <c r="D12" s="351">
        <v>283.10000000000002</v>
      </c>
      <c r="E12" s="351">
        <v>285.8</v>
      </c>
      <c r="F12" s="353">
        <v>272.2</v>
      </c>
      <c r="G12" s="353">
        <v>246.2</v>
      </c>
      <c r="H12" s="353">
        <v>240</v>
      </c>
      <c r="I12" s="353">
        <v>257.2</v>
      </c>
      <c r="J12" s="353">
        <v>106.66800000000001</v>
      </c>
      <c r="K12" s="353">
        <v>134.69999999999999</v>
      </c>
    </row>
    <row r="13" spans="1:26" ht="15" customHeight="1" x14ac:dyDescent="0.2">
      <c r="A13" s="345" t="s">
        <v>208</v>
      </c>
      <c r="B13" s="354" t="s">
        <v>199</v>
      </c>
      <c r="D13" s="355"/>
      <c r="E13" s="355"/>
      <c r="F13" s="355"/>
      <c r="G13" s="355"/>
      <c r="H13" s="355"/>
      <c r="I13" s="355"/>
      <c r="J13" s="355"/>
      <c r="K13" s="355"/>
    </row>
    <row r="14" spans="1:26" s="349" customFormat="1" ht="15" customHeight="1" x14ac:dyDescent="0.25">
      <c r="A14" s="345" t="s">
        <v>209</v>
      </c>
      <c r="B14" s="346" t="s">
        <v>210</v>
      </c>
      <c r="C14" s="356">
        <v>11.826430125769924</v>
      </c>
      <c r="D14" s="357">
        <v>8.5</v>
      </c>
      <c r="E14" s="357">
        <v>5.8463777235900265</v>
      </c>
      <c r="F14" s="357">
        <v>5.0999999999999996</v>
      </c>
      <c r="G14" s="357">
        <f t="shared" ref="G14:K15" si="0">G11/G9*100</f>
        <v>11.940227928311344</v>
      </c>
      <c r="H14" s="357">
        <f t="shared" si="0"/>
        <v>12.708895652673291</v>
      </c>
      <c r="I14" s="357">
        <f t="shared" si="0"/>
        <v>12.840965041851305</v>
      </c>
      <c r="J14" s="357">
        <f t="shared" si="0"/>
        <v>21.189679695508108</v>
      </c>
      <c r="K14" s="357">
        <f t="shared" si="0"/>
        <v>38.930635838150287</v>
      </c>
      <c r="L14" s="348"/>
      <c r="M14" s="348"/>
      <c r="N14" s="348"/>
      <c r="O14" s="348"/>
      <c r="P14" s="348"/>
      <c r="Q14" s="348"/>
      <c r="R14" s="348"/>
      <c r="S14" s="348"/>
      <c r="T14" s="348"/>
      <c r="U14" s="348"/>
      <c r="V14" s="348"/>
      <c r="W14" s="348"/>
      <c r="X14" s="348"/>
      <c r="Y14" s="348"/>
      <c r="Z14" s="348"/>
    </row>
    <row r="15" spans="1:26" ht="15" customHeight="1" x14ac:dyDescent="0.2">
      <c r="A15" s="350" t="s">
        <v>205</v>
      </c>
      <c r="B15" s="331"/>
      <c r="C15" s="358">
        <v>11.963246554364472</v>
      </c>
      <c r="D15" s="358">
        <v>11.6</v>
      </c>
      <c r="E15" s="358">
        <v>10.687708013911223</v>
      </c>
      <c r="F15" s="358">
        <v>10.3</v>
      </c>
      <c r="G15" s="358">
        <f t="shared" si="0"/>
        <v>13.09435166471652</v>
      </c>
      <c r="H15" s="358">
        <f t="shared" si="0"/>
        <v>16.481252575195715</v>
      </c>
      <c r="I15" s="358">
        <f t="shared" si="0"/>
        <v>15.827692307692306</v>
      </c>
      <c r="J15" s="358">
        <f>SUM(J12/J10*100)</f>
        <v>21.189679695508108</v>
      </c>
      <c r="K15" s="358">
        <f>SUM(K12/K10*100)</f>
        <v>38.930635838150287</v>
      </c>
    </row>
    <row r="16" spans="1:26" ht="5.0999999999999996" customHeight="1" x14ac:dyDescent="0.2">
      <c r="A16" s="265"/>
      <c r="B16" s="265"/>
      <c r="C16" s="265"/>
      <c r="D16" s="265"/>
      <c r="E16" s="265"/>
      <c r="F16" s="265"/>
      <c r="G16" s="265"/>
      <c r="H16" s="265"/>
      <c r="I16" s="265"/>
      <c r="J16" s="599"/>
      <c r="K16" s="599"/>
    </row>
    <row r="17" spans="1:26" ht="5.0999999999999996" customHeight="1" x14ac:dyDescent="0.25">
      <c r="A17" s="359"/>
      <c r="B17" s="84"/>
      <c r="C17" s="332"/>
      <c r="D17" s="333"/>
    </row>
    <row r="18" spans="1:26" ht="15" customHeight="1" x14ac:dyDescent="0.2">
      <c r="A18" s="331" t="s">
        <v>211</v>
      </c>
      <c r="B18" s="166"/>
      <c r="C18" s="332"/>
      <c r="D18" s="333"/>
    </row>
    <row r="19" spans="1:26" ht="15" customHeight="1" x14ac:dyDescent="0.2">
      <c r="A19" s="639" t="s">
        <v>335</v>
      </c>
      <c r="B19" s="166"/>
      <c r="C19" s="332"/>
      <c r="D19" s="333"/>
    </row>
    <row r="20" spans="1:26" ht="15" customHeight="1" x14ac:dyDescent="0.2">
      <c r="B20" s="331"/>
      <c r="C20" s="332"/>
      <c r="D20" s="333"/>
    </row>
    <row r="21" spans="1:26" ht="15" customHeight="1" x14ac:dyDescent="0.2">
      <c r="A21" s="230" t="s">
        <v>212</v>
      </c>
      <c r="B21" s="331"/>
      <c r="C21" s="332"/>
      <c r="D21" s="333"/>
    </row>
    <row r="22" spans="1:26" ht="15" customHeight="1" x14ac:dyDescent="0.2">
      <c r="A22" s="338"/>
      <c r="B22" s="331"/>
      <c r="C22" s="332"/>
      <c r="D22" s="333"/>
      <c r="J22" s="247"/>
      <c r="K22" s="247"/>
    </row>
    <row r="23" spans="1:26" ht="15" customHeight="1" x14ac:dyDescent="0.2">
      <c r="A23" s="339"/>
      <c r="B23" s="339"/>
      <c r="C23" s="339"/>
      <c r="D23" s="340"/>
      <c r="E23" s="339"/>
      <c r="F23" s="339"/>
      <c r="G23" s="339"/>
      <c r="H23" s="339"/>
      <c r="I23" s="339"/>
    </row>
    <row r="24" spans="1:26" ht="15" customHeight="1" x14ac:dyDescent="0.2">
      <c r="A24" s="256" t="s">
        <v>5</v>
      </c>
      <c r="B24" s="341" t="s">
        <v>187</v>
      </c>
      <c r="C24" s="215">
        <v>2015</v>
      </c>
      <c r="D24" s="215">
        <v>2017</v>
      </c>
      <c r="E24" s="215">
        <v>2018</v>
      </c>
      <c r="F24" s="215">
        <v>2019</v>
      </c>
      <c r="G24" s="215">
        <v>2020</v>
      </c>
      <c r="H24" s="215">
        <v>2021</v>
      </c>
      <c r="I24" s="215">
        <v>2022</v>
      </c>
      <c r="J24" s="215">
        <v>2023</v>
      </c>
      <c r="K24" s="215">
        <v>2024</v>
      </c>
    </row>
    <row r="25" spans="1:26" ht="5.0999999999999996" customHeight="1" x14ac:dyDescent="0.2">
      <c r="A25" s="342"/>
      <c r="B25" s="342"/>
      <c r="C25" s="342"/>
      <c r="D25" s="342"/>
      <c r="E25" s="342"/>
      <c r="F25" s="342"/>
      <c r="G25" s="342"/>
      <c r="H25" s="342"/>
      <c r="I25" s="342"/>
      <c r="J25" s="342"/>
      <c r="K25" s="342"/>
    </row>
    <row r="26" spans="1:26" ht="5.0999999999999996" customHeight="1" x14ac:dyDescent="0.2">
      <c r="A26" s="343"/>
      <c r="B26" s="343"/>
      <c r="C26" s="344"/>
      <c r="D26" s="344"/>
      <c r="E26" s="344"/>
      <c r="F26" s="344"/>
      <c r="G26" s="344"/>
      <c r="H26" s="344"/>
      <c r="I26" s="344"/>
      <c r="J26" s="344"/>
      <c r="K26" s="344"/>
    </row>
    <row r="27" spans="1:26" ht="15" customHeight="1" x14ac:dyDescent="0.2">
      <c r="A27" s="345" t="s">
        <v>6</v>
      </c>
      <c r="B27" s="360"/>
      <c r="C27" s="361"/>
      <c r="D27" s="355"/>
      <c r="E27" s="355"/>
      <c r="F27" s="355"/>
      <c r="G27" s="355"/>
      <c r="H27" s="355"/>
      <c r="I27" s="355"/>
      <c r="J27" s="355"/>
      <c r="K27" s="355"/>
      <c r="L27" s="611">
        <v>2018</v>
      </c>
      <c r="M27" s="611">
        <v>2020</v>
      </c>
      <c r="N27" s="335">
        <v>2021</v>
      </c>
      <c r="O27" s="335">
        <v>2022</v>
      </c>
      <c r="P27" s="335">
        <v>2023</v>
      </c>
      <c r="Q27" s="335">
        <v>2024</v>
      </c>
    </row>
    <row r="28" spans="1:26" ht="15" customHeight="1" x14ac:dyDescent="0.2">
      <c r="A28" s="350" t="s">
        <v>213</v>
      </c>
      <c r="B28" s="362" t="s">
        <v>192</v>
      </c>
      <c r="C28" s="363">
        <v>3492.8</v>
      </c>
      <c r="D28" s="363">
        <v>3995.2</v>
      </c>
      <c r="E28" s="363">
        <v>4068.3</v>
      </c>
      <c r="F28" s="363">
        <v>3945.8</v>
      </c>
      <c r="G28" s="363">
        <v>2166</v>
      </c>
      <c r="H28" s="363">
        <v>2101.1</v>
      </c>
      <c r="I28" s="363">
        <v>2914.4</v>
      </c>
      <c r="J28" s="363">
        <v>269.79899999999998</v>
      </c>
      <c r="K28" s="363">
        <v>174.5</v>
      </c>
      <c r="L28" s="612">
        <f t="shared" ref="L28" si="1">E28-E32</f>
        <v>1386.2000000000003</v>
      </c>
      <c r="M28" s="612">
        <f>G28-G32</f>
        <v>428.29999999999995</v>
      </c>
      <c r="N28" s="612">
        <f>H28-H32</f>
        <v>403</v>
      </c>
      <c r="O28" s="612">
        <f>I28-I32</f>
        <v>1125.2</v>
      </c>
      <c r="P28" s="612">
        <f>J28-J32</f>
        <v>106.53199999999998</v>
      </c>
      <c r="Q28" s="612">
        <f>K28-K32</f>
        <v>37.329000000000008</v>
      </c>
      <c r="R28" s="335" t="s">
        <v>3</v>
      </c>
    </row>
    <row r="29" spans="1:26" ht="15" customHeight="1" x14ac:dyDescent="0.2">
      <c r="A29" s="350" t="s">
        <v>214</v>
      </c>
      <c r="B29" s="362" t="s">
        <v>189</v>
      </c>
      <c r="C29" s="364">
        <v>309.7</v>
      </c>
      <c r="D29" s="364">
        <v>355</v>
      </c>
      <c r="E29" s="364">
        <v>352.1</v>
      </c>
      <c r="F29" s="364">
        <v>314.10000000000002</v>
      </c>
      <c r="G29" s="364">
        <v>228</v>
      </c>
      <c r="H29" s="364">
        <v>185.4</v>
      </c>
      <c r="I29" s="364">
        <v>250.3</v>
      </c>
      <c r="J29" s="364">
        <v>17.138191983000002</v>
      </c>
      <c r="K29" s="364">
        <v>9.1</v>
      </c>
      <c r="L29" s="613">
        <v>2682.1</v>
      </c>
      <c r="M29" s="613">
        <v>1737.7</v>
      </c>
      <c r="N29" s="613">
        <v>1698.1</v>
      </c>
      <c r="O29" s="613">
        <f>SUM(I32)</f>
        <v>1789.2</v>
      </c>
      <c r="P29" s="613">
        <f>SUM(J32)</f>
        <v>163.267</v>
      </c>
      <c r="Q29" s="613">
        <f>SUM(K32)</f>
        <v>137.17099999999999</v>
      </c>
      <c r="R29" s="335" t="s">
        <v>7</v>
      </c>
    </row>
    <row r="30" spans="1:26" ht="15" customHeight="1" x14ac:dyDescent="0.2">
      <c r="A30" s="350" t="s">
        <v>215</v>
      </c>
      <c r="B30" s="362" t="s">
        <v>194</v>
      </c>
      <c r="C30" s="365">
        <v>88.668117269812171</v>
      </c>
      <c r="D30" s="365">
        <v>89</v>
      </c>
      <c r="E30" s="365">
        <v>87</v>
      </c>
      <c r="F30" s="365">
        <v>79.599999999999994</v>
      </c>
      <c r="G30" s="365">
        <f>(G29*1000000)/(G28*1000)</f>
        <v>105.26315789473684</v>
      </c>
      <c r="H30" s="365">
        <f>(H29*1000000)/(H28*1000)</f>
        <v>88.23949359859121</v>
      </c>
      <c r="I30" s="365">
        <f>(I29*1000000)/(I28*1000)</f>
        <v>85.88388690639583</v>
      </c>
      <c r="J30" s="365">
        <f t="shared" ref="J30" si="2">(J29*1000000)/(J28*1000)</f>
        <v>63.522073777145216</v>
      </c>
      <c r="K30" s="365">
        <v>52</v>
      </c>
      <c r="L30" s="614">
        <v>87</v>
      </c>
      <c r="M30" s="614">
        <v>105</v>
      </c>
      <c r="N30" s="614">
        <v>88</v>
      </c>
      <c r="O30" s="614">
        <f>SUM(I30)</f>
        <v>85.88388690639583</v>
      </c>
      <c r="P30" s="614">
        <f>SUM(J30)</f>
        <v>63.522073777145216</v>
      </c>
      <c r="Q30" s="614">
        <f>SUM(K30)</f>
        <v>52</v>
      </c>
      <c r="R30" s="335" t="s">
        <v>320</v>
      </c>
    </row>
    <row r="31" spans="1:26" s="349" customFormat="1" ht="15" customHeight="1" x14ac:dyDescent="0.25">
      <c r="A31" s="345" t="s">
        <v>216</v>
      </c>
      <c r="B31" s="366"/>
      <c r="C31" s="367"/>
      <c r="D31" s="367"/>
      <c r="E31" s="367"/>
      <c r="F31" s="367"/>
      <c r="G31" s="367"/>
      <c r="H31" s="367"/>
      <c r="I31" s="367"/>
      <c r="J31" s="367"/>
      <c r="K31" s="367"/>
      <c r="L31" s="348"/>
      <c r="M31" s="348"/>
      <c r="N31" s="348"/>
      <c r="O31" s="348"/>
      <c r="P31" s="348"/>
      <c r="Q31" s="348"/>
      <c r="R31" s="348"/>
      <c r="S31" s="348"/>
      <c r="T31" s="348"/>
      <c r="U31" s="348"/>
      <c r="V31" s="348"/>
      <c r="W31" s="348"/>
      <c r="X31" s="348"/>
      <c r="Y31" s="348"/>
      <c r="Z31" s="348"/>
    </row>
    <row r="32" spans="1:26" ht="15" customHeight="1" x14ac:dyDescent="0.2">
      <c r="A32" s="350" t="s">
        <v>213</v>
      </c>
      <c r="B32" s="362" t="s">
        <v>192</v>
      </c>
      <c r="C32" s="351">
        <v>2290.6</v>
      </c>
      <c r="D32" s="351">
        <v>2689.95</v>
      </c>
      <c r="E32" s="351">
        <v>2682.1</v>
      </c>
      <c r="F32" s="351">
        <v>2275.1999999999998</v>
      </c>
      <c r="G32" s="351">
        <v>1737.7</v>
      </c>
      <c r="H32" s="351">
        <v>1698.1</v>
      </c>
      <c r="I32" s="351">
        <v>1789.2</v>
      </c>
      <c r="J32" s="351">
        <v>163.267</v>
      </c>
      <c r="K32" s="351">
        <v>137.17099999999999</v>
      </c>
    </row>
    <row r="33" spans="1:18" ht="15" customHeight="1" x14ac:dyDescent="0.2">
      <c r="A33" s="350" t="s">
        <v>214</v>
      </c>
      <c r="B33" s="362" t="s">
        <v>189</v>
      </c>
      <c r="C33" s="351">
        <v>206.7</v>
      </c>
      <c r="D33" s="351">
        <v>239.2</v>
      </c>
      <c r="E33" s="351">
        <v>228.5</v>
      </c>
      <c r="F33" s="351">
        <v>206.9</v>
      </c>
      <c r="G33" s="351">
        <v>221.8</v>
      </c>
      <c r="H33" s="351">
        <v>201.3</v>
      </c>
      <c r="I33" s="351">
        <v>221.5</v>
      </c>
      <c r="J33" s="351">
        <v>6.8113999999999999</v>
      </c>
      <c r="K33" s="351">
        <v>4.3283000000000005</v>
      </c>
    </row>
    <row r="34" spans="1:18" ht="15" customHeight="1" x14ac:dyDescent="0.2">
      <c r="A34" s="350" t="s">
        <v>215</v>
      </c>
      <c r="B34" s="362" t="s">
        <v>194</v>
      </c>
      <c r="C34" s="368">
        <v>90.238365493757087</v>
      </c>
      <c r="D34" s="368">
        <v>88.9</v>
      </c>
      <c r="E34" s="368">
        <v>85.2</v>
      </c>
      <c r="F34" s="368">
        <v>90</v>
      </c>
      <c r="G34" s="368">
        <f>(G33*1000000)/(G32*1000)</f>
        <v>127.63998388674685</v>
      </c>
      <c r="H34" s="368">
        <f>(H33*1000000)/(H32*1000)</f>
        <v>118.54425534420824</v>
      </c>
      <c r="I34" s="368">
        <f>(I33*1000000)/(I32*1000)</f>
        <v>123.79834562933155</v>
      </c>
      <c r="J34" s="368">
        <f>(J33*1000000)/(J32*1000)</f>
        <v>41.719392161306324</v>
      </c>
      <c r="K34" s="368">
        <f>(K33*1000000)/(K32*1000)</f>
        <v>31.554045680209381</v>
      </c>
      <c r="M34" s="671"/>
      <c r="N34" s="671"/>
      <c r="O34" s="671"/>
      <c r="P34" s="671"/>
      <c r="Q34" s="671"/>
      <c r="R34" s="671"/>
    </row>
    <row r="35" spans="1:18" ht="5.0999999999999996" customHeight="1" x14ac:dyDescent="0.2">
      <c r="A35" s="265"/>
      <c r="B35" s="265"/>
      <c r="C35" s="265"/>
      <c r="D35" s="265"/>
      <c r="E35" s="265"/>
      <c r="F35" s="265"/>
      <c r="G35" s="265"/>
      <c r="H35" s="265"/>
      <c r="I35" s="265"/>
      <c r="J35" s="265"/>
      <c r="K35" s="265"/>
      <c r="M35" s="671"/>
      <c r="N35" s="671"/>
      <c r="O35" s="671"/>
      <c r="P35" s="671"/>
      <c r="Q35" s="671"/>
      <c r="R35" s="671"/>
    </row>
    <row r="36" spans="1:18" ht="15" customHeight="1" x14ac:dyDescent="0.2">
      <c r="A36" s="639" t="s">
        <v>335</v>
      </c>
      <c r="B36" s="339"/>
      <c r="C36" s="339"/>
      <c r="D36" s="340"/>
      <c r="M36" s="671"/>
      <c r="N36" s="671"/>
      <c r="O36" s="671"/>
      <c r="P36" s="671"/>
      <c r="Q36" s="671"/>
      <c r="R36" s="671"/>
    </row>
    <row r="37" spans="1:18" ht="15" customHeight="1" x14ac:dyDescent="0.2">
      <c r="A37" s="339"/>
      <c r="B37" s="369"/>
      <c r="C37" s="369"/>
      <c r="D37" s="340"/>
    </row>
    <row r="38" spans="1:18" ht="14.25" customHeight="1" x14ac:dyDescent="0.2">
      <c r="A38" s="334"/>
      <c r="B38" s="334"/>
      <c r="C38" s="370"/>
      <c r="D38" s="371"/>
    </row>
    <row r="39" spans="1:18" ht="14.25" customHeight="1" x14ac:dyDescent="0.2">
      <c r="A39" s="334"/>
      <c r="B39" s="334"/>
      <c r="C39" s="334"/>
      <c r="D39" s="372"/>
    </row>
    <row r="40" spans="1:18" ht="14.25" customHeight="1" x14ac:dyDescent="0.2"/>
  </sheetData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50"/>
  </sheetPr>
  <dimension ref="A1:AJ60"/>
  <sheetViews>
    <sheetView showGridLines="0" zoomScaleNormal="100" zoomScaleSheetLayoutView="75" workbookViewId="0"/>
  </sheetViews>
  <sheetFormatPr baseColWidth="10" defaultColWidth="9.42578125" defaultRowHeight="12.2" customHeight="1" x14ac:dyDescent="0.25"/>
  <cols>
    <col min="1" max="1" width="41.85546875" style="401" customWidth="1"/>
    <col min="2" max="2" width="8.5703125" style="401" customWidth="1"/>
    <col min="3" max="4" width="8.5703125" style="375" hidden="1" customWidth="1"/>
    <col min="5" max="7" width="8.5703125" style="376" customWidth="1"/>
    <col min="8" max="9" width="8.140625" style="376" customWidth="1"/>
    <col min="10" max="10" width="7.85546875" style="653" hidden="1" customWidth="1"/>
    <col min="11" max="11" width="7.85546875" style="615" customWidth="1"/>
    <col min="12" max="12" width="8" style="615" customWidth="1"/>
    <col min="13" max="14" width="8.42578125" style="615" customWidth="1"/>
    <col min="15" max="32" width="9.42578125" style="615"/>
    <col min="33" max="36" width="9.42578125" style="604"/>
    <col min="37" max="16384" width="9.42578125" style="376"/>
  </cols>
  <sheetData>
    <row r="1" spans="1:36" ht="15" customHeight="1" x14ac:dyDescent="0.25">
      <c r="A1" s="230" t="s">
        <v>217</v>
      </c>
      <c r="B1" s="374"/>
      <c r="H1" s="247"/>
      <c r="I1" s="247"/>
    </row>
    <row r="2" spans="1:36" ht="15" customHeight="1" x14ac:dyDescent="0.25">
      <c r="A2" s="377"/>
      <c r="B2" s="374"/>
    </row>
    <row r="3" spans="1:36" s="378" customFormat="1" ht="15" customHeight="1" x14ac:dyDescent="0.2">
      <c r="E3" s="379"/>
      <c r="G3" s="379"/>
      <c r="H3" s="379"/>
      <c r="I3" s="379" t="s">
        <v>218</v>
      </c>
      <c r="J3" s="654"/>
      <c r="K3" s="616"/>
      <c r="L3" s="616"/>
      <c r="M3" s="616"/>
      <c r="N3" s="616"/>
      <c r="O3" s="616"/>
      <c r="P3" s="616"/>
      <c r="Q3" s="616"/>
      <c r="R3" s="616"/>
      <c r="S3" s="616"/>
      <c r="T3" s="616"/>
      <c r="U3" s="616"/>
      <c r="V3" s="616"/>
      <c r="W3" s="616"/>
      <c r="X3" s="616"/>
      <c r="Y3" s="616"/>
      <c r="Z3" s="616"/>
      <c r="AA3" s="616"/>
      <c r="AB3" s="616"/>
      <c r="AC3" s="616"/>
      <c r="AD3" s="616"/>
      <c r="AE3" s="616"/>
      <c r="AF3" s="616"/>
      <c r="AG3" s="605"/>
      <c r="AH3" s="605"/>
      <c r="AI3" s="605"/>
      <c r="AJ3" s="605"/>
    </row>
    <row r="4" spans="1:36" ht="15" customHeight="1" x14ac:dyDescent="0.2">
      <c r="A4" s="256" t="s">
        <v>5</v>
      </c>
      <c r="B4" s="256"/>
      <c r="C4" s="215">
        <v>2018</v>
      </c>
      <c r="D4" s="215">
        <v>2019</v>
      </c>
      <c r="E4" s="215">
        <v>2020</v>
      </c>
      <c r="F4" s="215">
        <v>2021</v>
      </c>
      <c r="G4" s="215">
        <v>2022</v>
      </c>
      <c r="H4" s="215">
        <v>2023</v>
      </c>
      <c r="I4" s="215">
        <v>2024</v>
      </c>
    </row>
    <row r="5" spans="1:36" ht="5.0999999999999996" customHeight="1" x14ac:dyDescent="0.2">
      <c r="A5" s="342"/>
      <c r="B5" s="342"/>
      <c r="C5" s="342"/>
      <c r="D5" s="342"/>
      <c r="E5" s="342"/>
      <c r="F5" s="342"/>
      <c r="G5" s="342"/>
      <c r="H5" s="342"/>
      <c r="I5" s="342"/>
    </row>
    <row r="6" spans="1:36" ht="5.0999999999999996" customHeight="1" x14ac:dyDescent="0.2">
      <c r="A6" s="380"/>
      <c r="B6" s="380"/>
      <c r="C6" s="376"/>
      <c r="D6" s="376"/>
    </row>
    <row r="7" spans="1:36" ht="15" customHeight="1" x14ac:dyDescent="0.2">
      <c r="A7" s="381" t="s">
        <v>219</v>
      </c>
      <c r="B7" s="381"/>
      <c r="C7" s="382">
        <v>25614</v>
      </c>
      <c r="D7" s="382">
        <v>35356.1</v>
      </c>
      <c r="E7" s="382">
        <v>30245.1</v>
      </c>
      <c r="F7" s="382">
        <v>29875</v>
      </c>
      <c r="G7" s="382">
        <v>30154.7</v>
      </c>
      <c r="H7" s="382">
        <v>5589.8</v>
      </c>
      <c r="I7" s="382">
        <v>2575.3000000000002</v>
      </c>
      <c r="J7" s="655">
        <f t="shared" ref="J7" si="0">I7*100/H7</f>
        <v>46.071415793051635</v>
      </c>
    </row>
    <row r="8" spans="1:36" ht="5.0999999999999996" customHeight="1" x14ac:dyDescent="0.2">
      <c r="A8" s="380"/>
      <c r="B8" s="380"/>
      <c r="C8" s="376"/>
      <c r="D8" s="376"/>
      <c r="J8" s="655"/>
    </row>
    <row r="9" spans="1:36" ht="15" customHeight="1" x14ac:dyDescent="0.2">
      <c r="A9" s="381" t="s">
        <v>220</v>
      </c>
      <c r="B9" s="383"/>
      <c r="C9" s="384"/>
      <c r="D9" s="384"/>
      <c r="E9" s="384"/>
      <c r="F9" s="384"/>
      <c r="G9" s="384"/>
      <c r="H9" s="384"/>
      <c r="I9" s="384"/>
      <c r="J9" s="655"/>
    </row>
    <row r="10" spans="1:36" ht="15" customHeight="1" x14ac:dyDescent="0.2">
      <c r="A10" s="385" t="s">
        <v>221</v>
      </c>
      <c r="B10" s="385"/>
      <c r="C10" s="386">
        <v>13834.048700000001</v>
      </c>
      <c r="D10" s="386">
        <v>12253.440000000002</v>
      </c>
      <c r="E10" s="386">
        <v>13012.100000000002</v>
      </c>
      <c r="F10" s="386">
        <v>12589.1</v>
      </c>
      <c r="G10" s="386">
        <v>12789.2</v>
      </c>
      <c r="H10" s="386">
        <v>5589.8</v>
      </c>
      <c r="I10" s="386">
        <v>2575.2530000000002</v>
      </c>
      <c r="J10" s="656">
        <f>I10*100/H10</f>
        <v>46.070574975848871</v>
      </c>
    </row>
    <row r="11" spans="1:36" ht="15" customHeight="1" x14ac:dyDescent="0.2">
      <c r="A11" s="385" t="s">
        <v>222</v>
      </c>
      <c r="B11" s="385"/>
      <c r="C11" s="386">
        <v>7480.1</v>
      </c>
      <c r="D11" s="386">
        <v>7553.9570000000003</v>
      </c>
      <c r="E11" s="386">
        <v>7314.2</v>
      </c>
      <c r="F11" s="386">
        <v>7125.4</v>
      </c>
      <c r="G11" s="386">
        <v>7325.1</v>
      </c>
      <c r="H11" s="386">
        <v>3102.8</v>
      </c>
      <c r="I11" s="386">
        <v>1986.7619999999997</v>
      </c>
      <c r="J11" s="656">
        <f t="shared" ref="J11:J17" si="1">I11*100/H11</f>
        <v>64.031262085857932</v>
      </c>
    </row>
    <row r="12" spans="1:36" ht="15" customHeight="1" x14ac:dyDescent="0.2">
      <c r="A12" s="385" t="s">
        <v>223</v>
      </c>
      <c r="B12" s="385"/>
      <c r="C12" s="386">
        <v>5055.1210000000001</v>
      </c>
      <c r="D12" s="386">
        <v>2963.241</v>
      </c>
      <c r="E12" s="386">
        <v>4213</v>
      </c>
      <c r="F12" s="386">
        <v>3578.1</v>
      </c>
      <c r="G12" s="386">
        <v>3987.2</v>
      </c>
      <c r="H12" s="386">
        <v>1966.5</v>
      </c>
      <c r="I12" s="386">
        <v>158.43799999999999</v>
      </c>
      <c r="J12" s="656">
        <f t="shared" si="1"/>
        <v>8.0568522756165777</v>
      </c>
    </row>
    <row r="13" spans="1:36" ht="15" customHeight="1" x14ac:dyDescent="0.2">
      <c r="A13" s="385" t="s">
        <v>224</v>
      </c>
      <c r="B13" s="385"/>
      <c r="C13" s="386">
        <v>350.995</v>
      </c>
      <c r="D13" s="386">
        <v>236.95</v>
      </c>
      <c r="E13" s="386">
        <v>256.5</v>
      </c>
      <c r="F13" s="386">
        <v>235.4</v>
      </c>
      <c r="G13" s="386">
        <v>250.6</v>
      </c>
      <c r="H13" s="386">
        <v>135.9</v>
      </c>
      <c r="I13" s="386">
        <v>102.45</v>
      </c>
      <c r="J13" s="655">
        <f t="shared" si="1"/>
        <v>75.386313465783658</v>
      </c>
      <c r="K13" s="617"/>
      <c r="L13" s="617"/>
      <c r="M13" s="617"/>
      <c r="N13" s="617"/>
    </row>
    <row r="14" spans="1:36" ht="15" customHeight="1" x14ac:dyDescent="0.2">
      <c r="A14" s="385" t="s">
        <v>225</v>
      </c>
      <c r="B14" s="385"/>
      <c r="C14" s="386">
        <v>350.995</v>
      </c>
      <c r="D14" s="386">
        <v>236.95</v>
      </c>
      <c r="E14" s="386">
        <v>256.5</v>
      </c>
      <c r="F14" s="386">
        <v>235.4</v>
      </c>
      <c r="G14" s="386">
        <v>250.6</v>
      </c>
      <c r="H14" s="386">
        <v>133.6</v>
      </c>
      <c r="I14" s="386">
        <v>99.63</v>
      </c>
      <c r="J14" s="655">
        <f t="shared" si="1"/>
        <v>74.573353293413177</v>
      </c>
      <c r="K14" s="618"/>
      <c r="L14" s="618"/>
      <c r="M14" s="618"/>
      <c r="N14" s="618"/>
    </row>
    <row r="15" spans="1:36" ht="15" customHeight="1" x14ac:dyDescent="0.2">
      <c r="A15" s="385" t="s">
        <v>226</v>
      </c>
      <c r="B15" s="385"/>
      <c r="C15" s="386">
        <v>172.38200000000001</v>
      </c>
      <c r="D15" s="386">
        <v>301.29599999999999</v>
      </c>
      <c r="E15" s="386">
        <v>241.2</v>
      </c>
      <c r="F15" s="386">
        <v>212.3</v>
      </c>
      <c r="G15" s="386">
        <v>231</v>
      </c>
      <c r="H15" s="386">
        <v>174.9</v>
      </c>
      <c r="I15" s="386">
        <v>112.604</v>
      </c>
      <c r="J15" s="656">
        <f t="shared" si="1"/>
        <v>64.381932532875922</v>
      </c>
      <c r="K15" s="619"/>
      <c r="L15" s="619"/>
      <c r="M15" s="619"/>
      <c r="N15" s="619"/>
    </row>
    <row r="16" spans="1:36" ht="15" customHeight="1" x14ac:dyDescent="0.2">
      <c r="A16" s="387" t="s">
        <v>225</v>
      </c>
      <c r="B16" s="387"/>
      <c r="C16" s="386">
        <v>172.38200000000001</v>
      </c>
      <c r="D16" s="386">
        <v>301.29599999999999</v>
      </c>
      <c r="E16" s="386">
        <v>241.2</v>
      </c>
      <c r="F16" s="386">
        <v>212.3</v>
      </c>
      <c r="G16" s="386">
        <v>231</v>
      </c>
      <c r="H16" s="386">
        <v>174.9</v>
      </c>
      <c r="I16" s="386">
        <v>112.604</v>
      </c>
      <c r="J16" s="656">
        <f t="shared" si="1"/>
        <v>64.381932532875922</v>
      </c>
      <c r="K16" s="620"/>
      <c r="L16" s="620"/>
      <c r="M16" s="620"/>
      <c r="N16" s="620"/>
    </row>
    <row r="17" spans="1:10" ht="15" customHeight="1" x14ac:dyDescent="0.2">
      <c r="A17" s="385" t="s">
        <v>227</v>
      </c>
      <c r="B17" s="385"/>
      <c r="C17" s="386">
        <v>775.45069999999998</v>
      </c>
      <c r="D17" s="386">
        <v>1197.9960000000001</v>
      </c>
      <c r="E17" s="386">
        <v>987.2</v>
      </c>
      <c r="F17" s="386">
        <v>997.9</v>
      </c>
      <c r="G17" s="386">
        <v>1023.5</v>
      </c>
      <c r="H17" s="386">
        <v>114.1</v>
      </c>
      <c r="I17" s="386">
        <v>107.25</v>
      </c>
      <c r="J17" s="655">
        <f t="shared" si="1"/>
        <v>93.99649430324277</v>
      </c>
    </row>
    <row r="18" spans="1:10" ht="5.0999999999999996" customHeight="1" x14ac:dyDescent="0.2">
      <c r="A18" s="265"/>
      <c r="B18" s="265"/>
      <c r="C18" s="265"/>
      <c r="D18" s="265"/>
      <c r="E18" s="265"/>
      <c r="F18" s="265"/>
      <c r="G18" s="265"/>
      <c r="H18" s="265"/>
      <c r="I18" s="265"/>
      <c r="J18" s="655"/>
    </row>
    <row r="19" spans="1:10" ht="15" customHeight="1" x14ac:dyDescent="0.2">
      <c r="A19" s="385" t="s">
        <v>335</v>
      </c>
      <c r="B19" s="388"/>
      <c r="J19" s="655"/>
    </row>
    <row r="20" spans="1:10" ht="15" customHeight="1" x14ac:dyDescent="0.25">
      <c r="B20" s="389"/>
      <c r="J20" s="655"/>
    </row>
    <row r="21" spans="1:10" ht="15" customHeight="1" x14ac:dyDescent="0.2">
      <c r="A21" s="230" t="s">
        <v>228</v>
      </c>
      <c r="B21" s="389"/>
      <c r="H21" s="247"/>
      <c r="I21" s="247"/>
      <c r="J21" s="655"/>
    </row>
    <row r="22" spans="1:10" ht="15" customHeight="1" x14ac:dyDescent="0.2">
      <c r="A22" s="376"/>
      <c r="B22" s="376"/>
      <c r="J22" s="655"/>
    </row>
    <row r="23" spans="1:10" ht="15" customHeight="1" x14ac:dyDescent="0.2">
      <c r="A23" s="375"/>
      <c r="B23" s="375"/>
      <c r="E23" s="375"/>
      <c r="F23" s="375"/>
      <c r="G23" s="375"/>
      <c r="J23" s="655"/>
    </row>
    <row r="24" spans="1:10" ht="15" customHeight="1" x14ac:dyDescent="0.2">
      <c r="A24" s="256" t="s">
        <v>5</v>
      </c>
      <c r="B24" s="341" t="s">
        <v>187</v>
      </c>
      <c r="C24" s="215">
        <v>2018</v>
      </c>
      <c r="D24" s="215">
        <v>2019</v>
      </c>
      <c r="E24" s="215">
        <v>2020</v>
      </c>
      <c r="F24" s="215">
        <v>2021</v>
      </c>
      <c r="G24" s="215">
        <v>2022</v>
      </c>
      <c r="H24" s="215">
        <v>2023</v>
      </c>
      <c r="I24" s="215">
        <v>2024</v>
      </c>
      <c r="J24" s="655"/>
    </row>
    <row r="25" spans="1:10" ht="5.0999999999999996" customHeight="1" x14ac:dyDescent="0.2">
      <c r="A25" s="342"/>
      <c r="B25" s="342"/>
      <c r="C25" s="342"/>
      <c r="D25" s="342"/>
      <c r="E25" s="342"/>
      <c r="F25" s="342"/>
      <c r="G25" s="342"/>
      <c r="H25" s="342"/>
      <c r="I25" s="342"/>
      <c r="J25" s="655"/>
    </row>
    <row r="26" spans="1:10" ht="5.0999999999999996" customHeight="1" x14ac:dyDescent="0.2">
      <c r="A26" s="380"/>
      <c r="B26" s="380"/>
      <c r="C26" s="376"/>
      <c r="D26" s="376"/>
      <c r="J26" s="655"/>
    </row>
    <row r="27" spans="1:10" ht="15" customHeight="1" x14ac:dyDescent="0.2">
      <c r="A27" s="381" t="s">
        <v>229</v>
      </c>
      <c r="B27" s="390" t="s">
        <v>230</v>
      </c>
      <c r="C27" s="391">
        <v>2778.9</v>
      </c>
      <c r="D27" s="391">
        <v>2528.5</v>
      </c>
      <c r="E27" s="391">
        <v>2356.9</v>
      </c>
      <c r="F27" s="391">
        <v>2158.9</v>
      </c>
      <c r="G27" s="391">
        <v>2358.4</v>
      </c>
      <c r="H27" s="391">
        <v>1223.278</v>
      </c>
      <c r="I27" s="391">
        <v>415.3</v>
      </c>
      <c r="J27" s="655">
        <f>I27*100/H27</f>
        <v>33.949764485260097</v>
      </c>
    </row>
    <row r="28" spans="1:10" ht="5.0999999999999996" customHeight="1" x14ac:dyDescent="0.2">
      <c r="A28" s="380"/>
      <c r="B28" s="380"/>
      <c r="C28" s="376"/>
      <c r="D28" s="376"/>
      <c r="J28" s="655"/>
    </row>
    <row r="29" spans="1:10" ht="15" customHeight="1" x14ac:dyDescent="0.2">
      <c r="A29" s="381" t="s">
        <v>220</v>
      </c>
      <c r="B29" s="390"/>
      <c r="C29" s="392"/>
      <c r="D29" s="392"/>
      <c r="E29" s="392"/>
      <c r="F29" s="392"/>
      <c r="G29" s="392"/>
      <c r="H29" s="392"/>
      <c r="I29" s="392"/>
      <c r="J29" s="655"/>
    </row>
    <row r="30" spans="1:10" ht="15" customHeight="1" x14ac:dyDescent="0.2">
      <c r="A30" s="385" t="s">
        <v>231</v>
      </c>
      <c r="B30" s="393" t="s">
        <v>230</v>
      </c>
      <c r="C30" s="386">
        <v>1950.9</v>
      </c>
      <c r="D30" s="386">
        <v>1960.2</v>
      </c>
      <c r="E30" s="386">
        <v>1897.1</v>
      </c>
      <c r="F30" s="386">
        <v>1603.7</v>
      </c>
      <c r="G30" s="386">
        <v>1656.9</v>
      </c>
      <c r="H30" s="386">
        <v>944.14</v>
      </c>
      <c r="I30" s="386">
        <v>415.27</v>
      </c>
      <c r="J30" s="656">
        <f>I30*100/H30</f>
        <v>43.983943059292052</v>
      </c>
    </row>
    <row r="31" spans="1:10" ht="15" customHeight="1" x14ac:dyDescent="0.2">
      <c r="A31" s="385" t="s">
        <v>232</v>
      </c>
      <c r="B31" s="393"/>
      <c r="C31" s="386"/>
      <c r="D31" s="386"/>
      <c r="J31" s="655"/>
    </row>
    <row r="32" spans="1:10" ht="15" customHeight="1" x14ac:dyDescent="0.2">
      <c r="A32" s="385" t="s">
        <v>233</v>
      </c>
      <c r="B32" s="393" t="s">
        <v>192</v>
      </c>
      <c r="C32" s="394">
        <v>7523.8</v>
      </c>
      <c r="D32" s="394">
        <v>7428.6</v>
      </c>
      <c r="E32" s="394">
        <v>7284.2</v>
      </c>
      <c r="F32" s="394">
        <v>7158.9</v>
      </c>
      <c r="G32" s="394">
        <v>7258.6</v>
      </c>
      <c r="H32" s="394">
        <v>3731</v>
      </c>
      <c r="I32" s="394">
        <v>1999.14</v>
      </c>
      <c r="J32" s="656">
        <f t="shared" ref="J32:J38" si="2">I32*100/H32</f>
        <v>53.581881533101047</v>
      </c>
    </row>
    <row r="33" spans="1:10" ht="15" customHeight="1" x14ac:dyDescent="0.2">
      <c r="A33" s="385" t="s">
        <v>234</v>
      </c>
      <c r="B33" s="393" t="s">
        <v>192</v>
      </c>
      <c r="C33" s="394">
        <v>2918.1</v>
      </c>
      <c r="D33" s="394">
        <v>3654</v>
      </c>
      <c r="E33" s="394">
        <v>3254.7</v>
      </c>
      <c r="F33" s="394">
        <v>3127.9</v>
      </c>
      <c r="G33" s="394">
        <v>3278.9</v>
      </c>
      <c r="H33" s="394">
        <v>2226.5</v>
      </c>
      <c r="I33" s="394">
        <v>2905.05</v>
      </c>
      <c r="J33" s="655">
        <f t="shared" si="2"/>
        <v>130.47608353918707</v>
      </c>
    </row>
    <row r="34" spans="1:10" ht="15" customHeight="1" x14ac:dyDescent="0.2">
      <c r="A34" s="385" t="s">
        <v>235</v>
      </c>
      <c r="B34" s="393" t="s">
        <v>210</v>
      </c>
      <c r="C34" s="395">
        <v>39.011510541302918</v>
      </c>
      <c r="D34" s="396">
        <v>48.5</v>
      </c>
      <c r="E34" s="394">
        <v>47.1</v>
      </c>
      <c r="F34" s="394">
        <v>45.2</v>
      </c>
      <c r="G34" s="394">
        <v>42.6</v>
      </c>
      <c r="H34" s="394">
        <v>59.7</v>
      </c>
      <c r="I34" s="394">
        <v>63.8</v>
      </c>
      <c r="J34" s="655">
        <f t="shared" si="2"/>
        <v>106.8676716917923</v>
      </c>
    </row>
    <row r="35" spans="1:10" ht="15" customHeight="1" x14ac:dyDescent="0.2">
      <c r="A35" s="385" t="s">
        <v>236</v>
      </c>
      <c r="B35" s="393" t="s">
        <v>230</v>
      </c>
      <c r="C35" s="397">
        <v>1729.1</v>
      </c>
      <c r="D35" s="397">
        <v>1880.7</v>
      </c>
      <c r="E35" s="394">
        <v>1851.6</v>
      </c>
      <c r="F35" s="394">
        <v>1526.9</v>
      </c>
      <c r="G35" s="394">
        <v>1658.7</v>
      </c>
      <c r="H35" s="394">
        <v>897.3</v>
      </c>
      <c r="I35" s="394">
        <v>267.52999999999997</v>
      </c>
      <c r="J35" s="656">
        <f t="shared" si="2"/>
        <v>29.815000557227236</v>
      </c>
    </row>
    <row r="36" spans="1:10" ht="15" customHeight="1" x14ac:dyDescent="0.2">
      <c r="A36" s="385" t="s">
        <v>237</v>
      </c>
      <c r="B36" s="393" t="s">
        <v>238</v>
      </c>
      <c r="C36" s="398">
        <v>229.82</v>
      </c>
      <c r="D36" s="398">
        <v>226.1</v>
      </c>
      <c r="E36" s="398">
        <v>224</v>
      </c>
      <c r="F36" s="398">
        <v>214</v>
      </c>
      <c r="G36" s="398">
        <v>217</v>
      </c>
      <c r="H36" s="398">
        <v>193</v>
      </c>
      <c r="I36" s="398">
        <v>102</v>
      </c>
      <c r="J36" s="656">
        <f t="shared" si="2"/>
        <v>52.84974093264249</v>
      </c>
    </row>
    <row r="37" spans="1:10" ht="15" customHeight="1" x14ac:dyDescent="0.2">
      <c r="A37" s="385" t="s">
        <v>239</v>
      </c>
      <c r="B37" s="393" t="s">
        <v>194</v>
      </c>
      <c r="C37" s="399">
        <v>39.344174264973695</v>
      </c>
      <c r="D37" s="399">
        <v>39.21</v>
      </c>
      <c r="E37" s="400">
        <v>39.42</v>
      </c>
      <c r="F37" s="400">
        <v>39.9</v>
      </c>
      <c r="G37" s="400">
        <v>38.9</v>
      </c>
      <c r="H37" s="400">
        <v>39.96</v>
      </c>
      <c r="I37" s="400">
        <v>35.700000000000003</v>
      </c>
      <c r="J37" s="655">
        <f t="shared" si="2"/>
        <v>89.339339339339347</v>
      </c>
    </row>
    <row r="38" spans="1:10" ht="15" customHeight="1" x14ac:dyDescent="0.2">
      <c r="A38" s="385" t="s">
        <v>240</v>
      </c>
      <c r="B38" s="393" t="s">
        <v>241</v>
      </c>
      <c r="C38" s="379">
        <v>171</v>
      </c>
      <c r="D38" s="379">
        <v>173</v>
      </c>
      <c r="E38" s="379">
        <v>175</v>
      </c>
      <c r="F38" s="379">
        <v>186</v>
      </c>
      <c r="G38" s="379">
        <v>170</v>
      </c>
      <c r="H38" s="379">
        <v>207</v>
      </c>
      <c r="I38" s="379">
        <v>315</v>
      </c>
      <c r="J38" s="656">
        <f t="shared" si="2"/>
        <v>152.17391304347825</v>
      </c>
    </row>
    <row r="39" spans="1:10" ht="5.0999999999999996" customHeight="1" x14ac:dyDescent="0.2">
      <c r="A39" s="265"/>
      <c r="B39" s="265"/>
      <c r="C39" s="265"/>
      <c r="D39" s="265"/>
      <c r="E39" s="265"/>
      <c r="F39" s="265"/>
      <c r="G39" s="265"/>
      <c r="H39" s="265"/>
      <c r="I39" s="265"/>
    </row>
    <row r="40" spans="1:10" ht="16.5" customHeight="1" x14ac:dyDescent="0.2">
      <c r="A40" s="385" t="s">
        <v>335</v>
      </c>
      <c r="B40" s="388"/>
    </row>
    <row r="41" spans="1:10" ht="12.2" customHeight="1" x14ac:dyDescent="0.2">
      <c r="A41" s="375"/>
      <c r="B41" s="375"/>
      <c r="E41" s="375"/>
      <c r="F41" s="375"/>
      <c r="G41" s="375"/>
    </row>
    <row r="42" spans="1:10" ht="12.2" customHeight="1" x14ac:dyDescent="0.2">
      <c r="A42" s="375"/>
      <c r="B42" s="375"/>
    </row>
    <row r="43" spans="1:10" ht="12.2" customHeight="1" x14ac:dyDescent="0.2">
      <c r="A43" s="375"/>
      <c r="B43" s="375"/>
    </row>
    <row r="44" spans="1:10" ht="12.2" customHeight="1" x14ac:dyDescent="0.2">
      <c r="A44" s="375"/>
      <c r="B44" s="375"/>
    </row>
    <row r="45" spans="1:10" ht="12.2" customHeight="1" x14ac:dyDescent="0.2">
      <c r="A45" s="375"/>
      <c r="B45" s="375"/>
    </row>
    <row r="46" spans="1:10" ht="12.2" customHeight="1" x14ac:dyDescent="0.2">
      <c r="A46" s="375"/>
      <c r="B46" s="375"/>
    </row>
    <row r="47" spans="1:10" ht="12.2" customHeight="1" x14ac:dyDescent="0.2">
      <c r="A47" s="375"/>
      <c r="B47" s="375"/>
    </row>
    <row r="48" spans="1:10" ht="12.2" customHeight="1" x14ac:dyDescent="0.2">
      <c r="A48" s="375"/>
      <c r="B48" s="375"/>
    </row>
    <row r="49" spans="1:2" ht="12.2" customHeight="1" x14ac:dyDescent="0.2">
      <c r="A49" s="375"/>
      <c r="B49" s="375"/>
    </row>
    <row r="50" spans="1:2" ht="12.2" customHeight="1" x14ac:dyDescent="0.2">
      <c r="A50" s="375"/>
      <c r="B50" s="375"/>
    </row>
    <row r="51" spans="1:2" ht="12.2" customHeight="1" x14ac:dyDescent="0.2">
      <c r="A51" s="375"/>
      <c r="B51" s="375"/>
    </row>
    <row r="52" spans="1:2" ht="12.2" customHeight="1" x14ac:dyDescent="0.2">
      <c r="A52" s="375"/>
      <c r="B52" s="375"/>
    </row>
    <row r="53" spans="1:2" ht="12.2" customHeight="1" x14ac:dyDescent="0.2">
      <c r="A53" s="375"/>
      <c r="B53" s="375"/>
    </row>
    <row r="54" spans="1:2" ht="12.2" customHeight="1" x14ac:dyDescent="0.2">
      <c r="A54" s="375"/>
      <c r="B54" s="375"/>
    </row>
    <row r="55" spans="1:2" ht="12.2" customHeight="1" x14ac:dyDescent="0.2">
      <c r="A55" s="375"/>
      <c r="B55" s="375"/>
    </row>
    <row r="56" spans="1:2" ht="12.2" customHeight="1" x14ac:dyDescent="0.2">
      <c r="A56" s="375"/>
      <c r="B56" s="375"/>
    </row>
    <row r="57" spans="1:2" ht="12.2" customHeight="1" x14ac:dyDescent="0.2">
      <c r="A57" s="375"/>
      <c r="B57" s="375"/>
    </row>
    <row r="58" spans="1:2" ht="12.2" customHeight="1" x14ac:dyDescent="0.2">
      <c r="A58" s="375"/>
      <c r="B58" s="375"/>
    </row>
    <row r="59" spans="1:2" ht="12.2" customHeight="1" x14ac:dyDescent="0.2">
      <c r="A59" s="375"/>
      <c r="B59" s="375"/>
    </row>
    <row r="60" spans="1:2" ht="12.2" customHeight="1" x14ac:dyDescent="0.2">
      <c r="A60" s="375"/>
      <c r="B60" s="375"/>
    </row>
  </sheetData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50"/>
  </sheetPr>
  <dimension ref="A1:AT40"/>
  <sheetViews>
    <sheetView showGridLines="0" zoomScaleNormal="100" workbookViewId="0"/>
  </sheetViews>
  <sheetFormatPr baseColWidth="10" defaultColWidth="9.42578125" defaultRowHeight="12.2" customHeight="1" x14ac:dyDescent="0.2"/>
  <cols>
    <col min="1" max="1" width="37.140625" style="407" customWidth="1"/>
    <col min="2" max="2" width="10.42578125" style="439" customWidth="1"/>
    <col min="3" max="3" width="9.7109375" style="407" hidden="1" customWidth="1"/>
    <col min="4" max="6" width="9" style="407" hidden="1" customWidth="1"/>
    <col min="7" max="11" width="9" style="407" customWidth="1"/>
    <col min="12" max="12" width="0" style="658" hidden="1" customWidth="1"/>
    <col min="13" max="46" width="9.42578125" style="622"/>
    <col min="47" max="16384" width="9.42578125" style="407"/>
  </cols>
  <sheetData>
    <row r="1" spans="1:46" s="404" customFormat="1" ht="15" customHeight="1" x14ac:dyDescent="0.2">
      <c r="A1" s="230" t="s">
        <v>242</v>
      </c>
      <c r="B1" s="402"/>
      <c r="C1" s="403"/>
      <c r="D1" s="403"/>
      <c r="J1" s="247"/>
      <c r="K1" s="247"/>
      <c r="L1" s="657"/>
      <c r="M1" s="621"/>
      <c r="N1" s="621"/>
      <c r="O1" s="621"/>
      <c r="P1" s="621"/>
      <c r="Q1" s="621"/>
      <c r="R1" s="621"/>
      <c r="S1" s="621"/>
      <c r="T1" s="621"/>
      <c r="U1" s="621"/>
      <c r="V1" s="621"/>
      <c r="W1" s="621"/>
      <c r="X1" s="621"/>
      <c r="Y1" s="621"/>
      <c r="Z1" s="621"/>
      <c r="AA1" s="621"/>
      <c r="AB1" s="621"/>
      <c r="AC1" s="621"/>
      <c r="AD1" s="621"/>
      <c r="AE1" s="621"/>
      <c r="AF1" s="621"/>
      <c r="AG1" s="621"/>
      <c r="AH1" s="621"/>
      <c r="AI1" s="621"/>
      <c r="AJ1" s="621"/>
      <c r="AK1" s="621"/>
      <c r="AL1" s="621"/>
      <c r="AM1" s="621"/>
      <c r="AN1" s="621"/>
      <c r="AO1" s="621"/>
      <c r="AP1" s="621"/>
      <c r="AQ1" s="621"/>
      <c r="AR1" s="621"/>
      <c r="AS1" s="621"/>
      <c r="AT1" s="621"/>
    </row>
    <row r="2" spans="1:46" s="404" customFormat="1" ht="15" customHeight="1" x14ac:dyDescent="0.2">
      <c r="A2" s="405"/>
      <c r="B2" s="402"/>
      <c r="C2" s="403"/>
      <c r="D2" s="403"/>
      <c r="L2" s="657"/>
      <c r="M2" s="621"/>
      <c r="N2" s="621"/>
      <c r="O2" s="621"/>
      <c r="P2" s="621"/>
      <c r="Q2" s="621"/>
      <c r="R2" s="621"/>
      <c r="S2" s="621"/>
      <c r="T2" s="621"/>
      <c r="U2" s="621"/>
      <c r="V2" s="621"/>
      <c r="W2" s="621"/>
      <c r="X2" s="621"/>
      <c r="Y2" s="621"/>
      <c r="Z2" s="621"/>
      <c r="AA2" s="621"/>
      <c r="AB2" s="621"/>
      <c r="AC2" s="621"/>
      <c r="AD2" s="621"/>
      <c r="AE2" s="621"/>
      <c r="AF2" s="621"/>
      <c r="AG2" s="621"/>
      <c r="AH2" s="621"/>
      <c r="AI2" s="621"/>
      <c r="AJ2" s="621"/>
      <c r="AK2" s="621"/>
      <c r="AL2" s="621"/>
      <c r="AM2" s="621"/>
      <c r="AN2" s="621"/>
      <c r="AO2" s="621"/>
      <c r="AP2" s="621"/>
      <c r="AQ2" s="621"/>
      <c r="AR2" s="621"/>
      <c r="AS2" s="621"/>
      <c r="AT2" s="621"/>
    </row>
    <row r="3" spans="1:46" s="404" customFormat="1" ht="15" customHeight="1" x14ac:dyDescent="0.2">
      <c r="A3" s="406"/>
      <c r="B3" s="402"/>
      <c r="C3" s="403"/>
      <c r="D3" s="403"/>
      <c r="L3" s="657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  <c r="AC3" s="621"/>
      <c r="AD3" s="621"/>
      <c r="AE3" s="621"/>
      <c r="AF3" s="621"/>
      <c r="AG3" s="621"/>
      <c r="AH3" s="621"/>
      <c r="AI3" s="621"/>
      <c r="AJ3" s="621"/>
      <c r="AK3" s="621"/>
      <c r="AL3" s="621"/>
      <c r="AM3" s="621"/>
      <c r="AN3" s="621"/>
      <c r="AO3" s="621"/>
      <c r="AP3" s="621"/>
      <c r="AQ3" s="621"/>
      <c r="AR3" s="621"/>
      <c r="AS3" s="621"/>
      <c r="AT3" s="621"/>
    </row>
    <row r="4" spans="1:46" ht="15" customHeight="1" x14ac:dyDescent="0.2">
      <c r="A4" s="256" t="s">
        <v>5</v>
      </c>
      <c r="B4" s="341" t="s">
        <v>187</v>
      </c>
      <c r="C4" s="215">
        <v>2015</v>
      </c>
      <c r="D4" s="215">
        <v>2017</v>
      </c>
      <c r="E4" s="215">
        <v>2018</v>
      </c>
      <c r="F4" s="215">
        <v>2019</v>
      </c>
      <c r="G4" s="215">
        <v>2020</v>
      </c>
      <c r="H4" s="215">
        <v>2021</v>
      </c>
      <c r="I4" s="215">
        <v>2022</v>
      </c>
      <c r="J4" s="215">
        <v>2023</v>
      </c>
      <c r="K4" s="215">
        <v>2024</v>
      </c>
    </row>
    <row r="5" spans="1:46" ht="5.0999999999999996" customHeight="1" x14ac:dyDescent="0.2">
      <c r="A5" s="342"/>
      <c r="B5" s="342"/>
      <c r="C5" s="342"/>
      <c r="D5" s="342"/>
      <c r="E5" s="342"/>
      <c r="F5" s="342"/>
      <c r="G5" s="342"/>
      <c r="H5" s="342"/>
      <c r="I5" s="342"/>
      <c r="J5" s="342"/>
      <c r="K5" s="342"/>
    </row>
    <row r="6" spans="1:46" ht="5.0999999999999996" customHeight="1" x14ac:dyDescent="0.2">
      <c r="A6" s="408"/>
      <c r="B6" s="409"/>
      <c r="C6" s="410"/>
      <c r="D6" s="410"/>
      <c r="E6" s="410"/>
      <c r="F6" s="410"/>
      <c r="G6" s="410"/>
      <c r="H6" s="410"/>
      <c r="I6" s="410"/>
      <c r="J6" s="410"/>
      <c r="K6" s="410"/>
    </row>
    <row r="7" spans="1:46" ht="21.2" customHeight="1" x14ac:dyDescent="0.2">
      <c r="A7" s="411" t="s">
        <v>243</v>
      </c>
      <c r="B7" s="412" t="s">
        <v>189</v>
      </c>
      <c r="C7" s="413">
        <v>42.9</v>
      </c>
      <c r="D7" s="413">
        <v>37.5</v>
      </c>
      <c r="E7" s="413">
        <v>36.9</v>
      </c>
      <c r="F7" s="413">
        <v>35.4</v>
      </c>
      <c r="G7" s="413">
        <v>37.1</v>
      </c>
      <c r="H7" s="413">
        <v>36.5</v>
      </c>
      <c r="I7" s="413">
        <v>37.5</v>
      </c>
      <c r="J7" s="413">
        <v>2.2999999999999998</v>
      </c>
      <c r="K7" s="413">
        <v>2.6</v>
      </c>
      <c r="L7" s="659">
        <f>K7*100/J7</f>
        <v>113.04347826086958</v>
      </c>
    </row>
    <row r="8" spans="1:46" ht="5.0999999999999996" customHeight="1" x14ac:dyDescent="0.2">
      <c r="A8" s="414"/>
      <c r="B8" s="414"/>
      <c r="C8" s="415"/>
      <c r="D8" s="414"/>
      <c r="E8" s="416"/>
      <c r="F8" s="414"/>
      <c r="G8" s="416"/>
      <c r="H8" s="416"/>
      <c r="I8" s="416"/>
      <c r="J8" s="416"/>
      <c r="K8" s="416"/>
      <c r="L8" s="659"/>
    </row>
    <row r="9" spans="1:46" ht="21.2" customHeight="1" x14ac:dyDescent="0.2">
      <c r="A9" s="381" t="s">
        <v>244</v>
      </c>
      <c r="B9" s="412"/>
      <c r="C9" s="417"/>
      <c r="D9" s="418"/>
      <c r="E9" s="418"/>
      <c r="F9" s="418"/>
      <c r="G9" s="418"/>
      <c r="H9" s="418"/>
      <c r="I9" s="418"/>
      <c r="J9" s="418"/>
      <c r="K9" s="418"/>
      <c r="L9" s="659"/>
    </row>
    <row r="10" spans="1:46" ht="21.2" customHeight="1" x14ac:dyDescent="0.2">
      <c r="A10" s="419" t="s">
        <v>245</v>
      </c>
      <c r="B10" s="420" t="s">
        <v>189</v>
      </c>
      <c r="C10" s="421">
        <v>9.4</v>
      </c>
      <c r="D10" s="421">
        <v>8.1</v>
      </c>
      <c r="E10" s="421">
        <v>8.1999999999999993</v>
      </c>
      <c r="F10" s="421">
        <v>8</v>
      </c>
      <c r="G10" s="421">
        <v>8.4</v>
      </c>
      <c r="H10" s="421">
        <v>8</v>
      </c>
      <c r="I10" s="421">
        <v>8.1999999999999993</v>
      </c>
      <c r="J10" s="421">
        <v>2.2999999999999998</v>
      </c>
      <c r="K10" s="421">
        <v>2.6</v>
      </c>
      <c r="L10" s="659">
        <f>K10*100/J10</f>
        <v>113.04347826086958</v>
      </c>
    </row>
    <row r="11" spans="1:46" ht="5.0999999999999996" customHeight="1" x14ac:dyDescent="0.2">
      <c r="A11" s="265"/>
      <c r="B11" s="265"/>
      <c r="C11" s="265"/>
      <c r="D11" s="265"/>
      <c r="E11" s="265"/>
      <c r="F11" s="265"/>
      <c r="G11" s="265"/>
      <c r="H11" s="265"/>
      <c r="I11" s="265"/>
      <c r="J11" s="265"/>
      <c r="K11" s="265"/>
    </row>
    <row r="12" spans="1:46" ht="15" customHeight="1" x14ac:dyDescent="0.2">
      <c r="A12" s="419" t="s">
        <v>335</v>
      </c>
      <c r="B12" s="422"/>
      <c r="C12" s="423"/>
      <c r="D12" s="414"/>
      <c r="E12" s="424"/>
      <c r="F12" s="424"/>
      <c r="L12" s="660"/>
    </row>
    <row r="13" spans="1:46" ht="15" customHeight="1" x14ac:dyDescent="0.2">
      <c r="A13" s="415"/>
      <c r="B13" s="422"/>
      <c r="C13" s="425"/>
      <c r="D13" s="426"/>
    </row>
    <row r="14" spans="1:46" ht="15" customHeight="1" x14ac:dyDescent="0.2">
      <c r="A14" s="230" t="s">
        <v>246</v>
      </c>
      <c r="B14" s="425"/>
      <c r="C14" s="425"/>
      <c r="D14" s="426"/>
    </row>
    <row r="15" spans="1:46" ht="15" customHeight="1" x14ac:dyDescent="0.2">
      <c r="A15" s="405"/>
      <c r="B15" s="425"/>
      <c r="C15" s="425"/>
      <c r="D15" s="426"/>
    </row>
    <row r="16" spans="1:46" s="427" customFormat="1" ht="15" customHeight="1" x14ac:dyDescent="0.2">
      <c r="A16" s="425"/>
      <c r="B16" s="425"/>
      <c r="C16" s="419"/>
      <c r="D16" s="425"/>
      <c r="G16" s="428"/>
      <c r="I16" s="428"/>
      <c r="J16" s="428"/>
      <c r="K16" s="428" t="s">
        <v>218</v>
      </c>
      <c r="L16" s="661"/>
      <c r="M16" s="623"/>
      <c r="N16" s="623"/>
      <c r="O16" s="623"/>
      <c r="P16" s="623"/>
      <c r="Q16" s="623"/>
      <c r="R16" s="623"/>
      <c r="S16" s="623"/>
      <c r="T16" s="623"/>
      <c r="U16" s="623"/>
      <c r="V16" s="623"/>
      <c r="W16" s="623"/>
      <c r="X16" s="623"/>
      <c r="Y16" s="623"/>
      <c r="Z16" s="623"/>
      <c r="AA16" s="623"/>
      <c r="AB16" s="623"/>
      <c r="AC16" s="623"/>
      <c r="AD16" s="623"/>
      <c r="AE16" s="623"/>
      <c r="AF16" s="623"/>
      <c r="AG16" s="623"/>
      <c r="AH16" s="623"/>
      <c r="AI16" s="623"/>
      <c r="AJ16" s="623"/>
      <c r="AK16" s="623"/>
      <c r="AL16" s="623"/>
      <c r="AM16" s="623"/>
      <c r="AN16" s="623"/>
      <c r="AO16" s="623"/>
      <c r="AP16" s="623"/>
      <c r="AQ16" s="623"/>
      <c r="AR16" s="623"/>
      <c r="AS16" s="623"/>
      <c r="AT16" s="623"/>
    </row>
    <row r="17" spans="1:46" ht="15" customHeight="1" x14ac:dyDescent="0.2">
      <c r="A17" s="256" t="s">
        <v>5</v>
      </c>
      <c r="B17" s="256"/>
      <c r="C17" s="215">
        <v>2015</v>
      </c>
      <c r="D17" s="215">
        <v>2017</v>
      </c>
      <c r="E17" s="215">
        <v>2018</v>
      </c>
      <c r="F17" s="215">
        <v>2019</v>
      </c>
      <c r="G17" s="215">
        <v>2020</v>
      </c>
      <c r="H17" s="215">
        <v>2021</v>
      </c>
      <c r="I17" s="215">
        <v>2022</v>
      </c>
      <c r="J17" s="215">
        <v>2023</v>
      </c>
      <c r="K17" s="215">
        <v>2024</v>
      </c>
    </row>
    <row r="18" spans="1:46" ht="5.0999999999999996" customHeight="1" x14ac:dyDescent="0.2">
      <c r="A18" s="342"/>
      <c r="B18" s="342"/>
      <c r="C18" s="342"/>
      <c r="D18" s="342"/>
      <c r="E18" s="342"/>
      <c r="F18" s="342"/>
      <c r="G18" s="342"/>
      <c r="H18" s="342"/>
      <c r="I18" s="342"/>
      <c r="J18" s="342"/>
      <c r="K18" s="342"/>
    </row>
    <row r="19" spans="1:46" ht="5.0999999999999996" customHeight="1" x14ac:dyDescent="0.2">
      <c r="A19" s="429"/>
      <c r="B19" s="430"/>
      <c r="C19" s="431"/>
      <c r="D19" s="424"/>
      <c r="E19" s="431"/>
      <c r="F19" s="431"/>
      <c r="G19" s="431"/>
      <c r="H19" s="431"/>
      <c r="I19" s="431"/>
      <c r="J19" s="431"/>
      <c r="K19" s="431"/>
    </row>
    <row r="20" spans="1:46" ht="21.2" customHeight="1" x14ac:dyDescent="0.2">
      <c r="A20" s="411" t="s">
        <v>6</v>
      </c>
      <c r="B20" s="432"/>
      <c r="C20" s="433">
        <f t="shared" ref="C20:H20" si="0">SUM(C26+C32)</f>
        <v>851.1</v>
      </c>
      <c r="D20" s="433">
        <f t="shared" si="0"/>
        <v>927.30000000000007</v>
      </c>
      <c r="E20" s="433">
        <f t="shared" si="0"/>
        <v>954.89999999999986</v>
      </c>
      <c r="F20" s="433">
        <f t="shared" si="0"/>
        <v>950.3</v>
      </c>
      <c r="G20" s="433">
        <f t="shared" si="0"/>
        <v>960.19999999999993</v>
      </c>
      <c r="H20" s="433">
        <f t="shared" si="0"/>
        <v>948.7</v>
      </c>
      <c r="I20" s="433">
        <f>SUM(I26+I32)</f>
        <v>947.30000000000007</v>
      </c>
      <c r="J20" s="433">
        <f>SUM(J26+J32)</f>
        <v>761.596</v>
      </c>
      <c r="K20" s="433">
        <f>SUM(K26+K32)</f>
        <v>682.23900000000003</v>
      </c>
    </row>
    <row r="21" spans="1:46" ht="21.2" customHeight="1" x14ac:dyDescent="0.2">
      <c r="A21" s="419" t="s">
        <v>247</v>
      </c>
      <c r="B21" s="434"/>
      <c r="C21" s="421">
        <v>814.2</v>
      </c>
      <c r="D21" s="421">
        <v>888.8</v>
      </c>
      <c r="E21" s="421">
        <v>915.8</v>
      </c>
      <c r="F21" s="421">
        <v>910.5</v>
      </c>
      <c r="G21" s="421">
        <f t="shared" ref="G21:H23" si="1">G27+G33</f>
        <v>915.1</v>
      </c>
      <c r="H21" s="421">
        <f t="shared" si="1"/>
        <v>911.9</v>
      </c>
      <c r="I21" s="421">
        <v>907.8</v>
      </c>
      <c r="J21" s="421">
        <v>725.26300000000003</v>
      </c>
      <c r="K21" s="659">
        <v>656.8</v>
      </c>
    </row>
    <row r="22" spans="1:46" ht="21.2" customHeight="1" x14ac:dyDescent="0.2">
      <c r="A22" s="419" t="s">
        <v>333</v>
      </c>
      <c r="B22" s="434"/>
      <c r="C22" s="421">
        <v>382.3</v>
      </c>
      <c r="D22" s="421">
        <v>419.5</v>
      </c>
      <c r="E22" s="421">
        <v>432.7</v>
      </c>
      <c r="F22" s="421">
        <f>F28+F34</f>
        <v>410.2</v>
      </c>
      <c r="G22" s="421">
        <f t="shared" ref="G22:J22" si="2">G28+G34</f>
        <v>425.5</v>
      </c>
      <c r="H22" s="421">
        <f t="shared" si="2"/>
        <v>423.4</v>
      </c>
      <c r="I22" s="421">
        <f t="shared" si="2"/>
        <v>447.9</v>
      </c>
      <c r="J22" s="421">
        <f t="shared" si="2"/>
        <v>344.33600000000001</v>
      </c>
      <c r="K22" s="659">
        <v>109.26</v>
      </c>
    </row>
    <row r="23" spans="1:46" ht="21.2" customHeight="1" x14ac:dyDescent="0.2">
      <c r="A23" s="419" t="s">
        <v>248</v>
      </c>
      <c r="B23" s="434"/>
      <c r="C23" s="421">
        <v>15.7</v>
      </c>
      <c r="D23" s="421">
        <v>16.899999999999999</v>
      </c>
      <c r="E23" s="421">
        <v>17.399999999999999</v>
      </c>
      <c r="F23" s="421">
        <v>17.899999999999999</v>
      </c>
      <c r="G23" s="421">
        <f t="shared" si="1"/>
        <v>19.100000000000001</v>
      </c>
      <c r="H23" s="421">
        <f t="shared" si="1"/>
        <v>17.5</v>
      </c>
      <c r="I23" s="421">
        <v>17.7</v>
      </c>
      <c r="J23" s="421">
        <v>16.207999999999998</v>
      </c>
      <c r="K23" s="659">
        <v>7.0389999999999997</v>
      </c>
    </row>
    <row r="24" spans="1:46" ht="21.2" customHeight="1" x14ac:dyDescent="0.2">
      <c r="A24" s="419" t="s">
        <v>333</v>
      </c>
      <c r="B24" s="434"/>
      <c r="C24" s="421">
        <v>7.7</v>
      </c>
      <c r="D24" s="421">
        <v>8.3000000000000007</v>
      </c>
      <c r="E24" s="421">
        <v>8.5</v>
      </c>
      <c r="F24" s="421">
        <f>F30+F36</f>
        <v>8.6999999999999993</v>
      </c>
      <c r="G24" s="421">
        <f t="shared" ref="G24:J24" si="3">G30+G36</f>
        <v>9.2999999999999989</v>
      </c>
      <c r="H24" s="421">
        <f t="shared" si="3"/>
        <v>7.8999999999999995</v>
      </c>
      <c r="I24" s="421">
        <f t="shared" si="3"/>
        <v>8.4</v>
      </c>
      <c r="J24" s="421">
        <f t="shared" si="3"/>
        <v>7.7</v>
      </c>
      <c r="K24" s="659">
        <v>8.91</v>
      </c>
    </row>
    <row r="25" spans="1:46" ht="21.2" customHeight="1" x14ac:dyDescent="0.2">
      <c r="A25" s="419" t="s">
        <v>249</v>
      </c>
      <c r="B25" s="434"/>
      <c r="C25" s="421">
        <v>21.2</v>
      </c>
      <c r="D25" s="421">
        <v>21.6</v>
      </c>
      <c r="E25" s="421">
        <v>21.7</v>
      </c>
      <c r="F25" s="421">
        <f>F31+F37</f>
        <v>21.9</v>
      </c>
      <c r="G25" s="421">
        <f t="shared" ref="G25:J25" si="4">G31+G37</f>
        <v>26</v>
      </c>
      <c r="H25" s="421">
        <f t="shared" si="4"/>
        <v>19.299999999999997</v>
      </c>
      <c r="I25" s="421">
        <f t="shared" si="4"/>
        <v>20.8</v>
      </c>
      <c r="J25" s="421">
        <f t="shared" si="4"/>
        <v>20.132999999999999</v>
      </c>
      <c r="K25" s="659">
        <v>18.399999999999999</v>
      </c>
    </row>
    <row r="26" spans="1:46" s="435" customFormat="1" ht="21.2" customHeight="1" x14ac:dyDescent="0.2">
      <c r="A26" s="411" t="s">
        <v>68</v>
      </c>
      <c r="B26" s="432"/>
      <c r="C26" s="433">
        <v>55.399999999999991</v>
      </c>
      <c r="D26" s="433">
        <v>50.999999999999993</v>
      </c>
      <c r="E26" s="433">
        <v>49.900000000000006</v>
      </c>
      <c r="F26" s="433">
        <f t="shared" ref="F26:J26" si="5">F27+F29+F31</f>
        <v>55.9</v>
      </c>
      <c r="G26" s="433">
        <f t="shared" si="5"/>
        <v>40.1</v>
      </c>
      <c r="H26" s="433">
        <f t="shared" si="5"/>
        <v>46.3</v>
      </c>
      <c r="I26" s="433">
        <f t="shared" si="5"/>
        <v>38.6</v>
      </c>
      <c r="J26" s="433">
        <f t="shared" si="5"/>
        <v>25.283999999999999</v>
      </c>
      <c r="K26" s="433">
        <f t="shared" ref="K26" si="6">K27+K29+K31</f>
        <v>23.08</v>
      </c>
      <c r="L26" s="662"/>
      <c r="M26" s="624"/>
      <c r="N26" s="624"/>
      <c r="O26" s="624"/>
      <c r="P26" s="624"/>
      <c r="Q26" s="624"/>
      <c r="R26" s="624"/>
      <c r="S26" s="624"/>
      <c r="T26" s="624"/>
      <c r="U26" s="624"/>
      <c r="V26" s="624"/>
      <c r="W26" s="624"/>
      <c r="X26" s="624"/>
      <c r="Y26" s="624"/>
      <c r="Z26" s="624"/>
      <c r="AA26" s="624"/>
      <c r="AB26" s="624"/>
      <c r="AC26" s="624"/>
      <c r="AD26" s="624"/>
      <c r="AE26" s="624"/>
      <c r="AF26" s="624"/>
      <c r="AG26" s="624"/>
      <c r="AH26" s="624"/>
      <c r="AI26" s="624"/>
      <c r="AJ26" s="624"/>
      <c r="AK26" s="624"/>
      <c r="AL26" s="624"/>
      <c r="AM26" s="624"/>
      <c r="AN26" s="624"/>
      <c r="AO26" s="624"/>
      <c r="AP26" s="624"/>
      <c r="AQ26" s="624"/>
      <c r="AR26" s="624"/>
      <c r="AS26" s="624"/>
      <c r="AT26" s="624"/>
    </row>
    <row r="27" spans="1:46" ht="21.2" customHeight="1" x14ac:dyDescent="0.2">
      <c r="A27" s="419" t="s">
        <v>247</v>
      </c>
      <c r="B27" s="434"/>
      <c r="C27" s="421">
        <v>46.8</v>
      </c>
      <c r="D27" s="421">
        <v>43.3</v>
      </c>
      <c r="E27" s="421">
        <v>42.7</v>
      </c>
      <c r="F27" s="421">
        <v>48.5</v>
      </c>
      <c r="G27" s="421">
        <v>33.6</v>
      </c>
      <c r="H27" s="421">
        <v>39.799999999999997</v>
      </c>
      <c r="I27" s="421">
        <v>32.799999999999997</v>
      </c>
      <c r="J27" s="421">
        <v>21.384</v>
      </c>
      <c r="K27" s="659">
        <v>19.789000000000001</v>
      </c>
    </row>
    <row r="28" spans="1:46" ht="21.2" customHeight="1" x14ac:dyDescent="0.2">
      <c r="A28" s="419" t="s">
        <v>333</v>
      </c>
      <c r="B28" s="434"/>
      <c r="C28" s="421">
        <v>24.3</v>
      </c>
      <c r="D28" s="421">
        <v>22.8</v>
      </c>
      <c r="E28" s="421">
        <v>22.3</v>
      </c>
      <c r="F28" s="421">
        <v>23.1</v>
      </c>
      <c r="G28" s="421">
        <v>23.4</v>
      </c>
      <c r="H28" s="421">
        <v>33.4</v>
      </c>
      <c r="I28" s="421">
        <v>46.7</v>
      </c>
      <c r="J28" s="421">
        <v>10.346</v>
      </c>
      <c r="K28" s="659">
        <v>7.81</v>
      </c>
    </row>
    <row r="29" spans="1:46" ht="21.2" customHeight="1" x14ac:dyDescent="0.2">
      <c r="A29" s="419" t="s">
        <v>248</v>
      </c>
      <c r="B29" s="434"/>
      <c r="C29" s="421">
        <v>2.8</v>
      </c>
      <c r="D29" s="421">
        <v>2.2999999999999998</v>
      </c>
      <c r="E29" s="421">
        <v>2.1</v>
      </c>
      <c r="F29" s="421">
        <v>2.4</v>
      </c>
      <c r="G29" s="421">
        <v>1.3</v>
      </c>
      <c r="H29" s="421">
        <v>2.4</v>
      </c>
      <c r="I29" s="421">
        <v>2.2000000000000002</v>
      </c>
      <c r="J29" s="421">
        <v>1</v>
      </c>
      <c r="K29" s="659">
        <v>0.89100000000000001</v>
      </c>
    </row>
    <row r="30" spans="1:46" ht="21.2" customHeight="1" x14ac:dyDescent="0.2">
      <c r="A30" s="419" t="s">
        <v>333</v>
      </c>
      <c r="B30" s="434"/>
      <c r="C30" s="421">
        <v>1.4</v>
      </c>
      <c r="D30" s="421">
        <v>1.2</v>
      </c>
      <c r="E30" s="421">
        <v>1</v>
      </c>
      <c r="F30" s="421">
        <v>1.3</v>
      </c>
      <c r="G30" s="421">
        <v>0.7</v>
      </c>
      <c r="H30" s="421">
        <v>0.6</v>
      </c>
      <c r="I30" s="421">
        <v>0.4</v>
      </c>
      <c r="J30" s="421">
        <v>0.4</v>
      </c>
      <c r="K30" s="659">
        <v>0.39</v>
      </c>
    </row>
    <row r="31" spans="1:46" ht="21.2" customHeight="1" x14ac:dyDescent="0.2">
      <c r="A31" s="419" t="s">
        <v>249</v>
      </c>
      <c r="B31" s="434"/>
      <c r="C31" s="421">
        <v>5.8</v>
      </c>
      <c r="D31" s="436">
        <v>5.4</v>
      </c>
      <c r="E31" s="436">
        <v>5.0999999999999996</v>
      </c>
      <c r="F31" s="436">
        <v>5</v>
      </c>
      <c r="G31" s="421">
        <v>5.2</v>
      </c>
      <c r="H31" s="421">
        <v>4.0999999999999996</v>
      </c>
      <c r="I31" s="421">
        <v>3.6</v>
      </c>
      <c r="J31" s="421">
        <v>2.9</v>
      </c>
      <c r="K31" s="659">
        <v>2.4</v>
      </c>
    </row>
    <row r="32" spans="1:46" ht="21.2" customHeight="1" x14ac:dyDescent="0.2">
      <c r="A32" s="411" t="s">
        <v>250</v>
      </c>
      <c r="B32" s="432"/>
      <c r="C32" s="433">
        <v>795.7</v>
      </c>
      <c r="D32" s="432">
        <v>876.30000000000007</v>
      </c>
      <c r="E32" s="432">
        <v>904.99999999999989</v>
      </c>
      <c r="F32" s="433">
        <f t="shared" ref="F32:J32" si="7">F33+F35+F37</f>
        <v>894.4</v>
      </c>
      <c r="G32" s="433">
        <f t="shared" si="7"/>
        <v>920.09999999999991</v>
      </c>
      <c r="H32" s="433">
        <f t="shared" si="7"/>
        <v>902.40000000000009</v>
      </c>
      <c r="I32" s="433">
        <f t="shared" si="7"/>
        <v>908.7</v>
      </c>
      <c r="J32" s="433">
        <f t="shared" si="7"/>
        <v>736.31200000000001</v>
      </c>
      <c r="K32" s="433">
        <f t="shared" ref="K32" si="8">K33+K35+K37</f>
        <v>659.15899999999999</v>
      </c>
    </row>
    <row r="33" spans="1:11" ht="21.2" customHeight="1" x14ac:dyDescent="0.2">
      <c r="A33" s="419" t="s">
        <v>247</v>
      </c>
      <c r="B33" s="434"/>
      <c r="C33" s="421">
        <v>767.40000000000009</v>
      </c>
      <c r="D33" s="421">
        <v>845.5</v>
      </c>
      <c r="E33" s="421">
        <v>873.09999999999991</v>
      </c>
      <c r="F33" s="421">
        <v>862</v>
      </c>
      <c r="G33" s="421">
        <v>881.5</v>
      </c>
      <c r="H33" s="421">
        <v>872.1</v>
      </c>
      <c r="I33" s="421">
        <v>875</v>
      </c>
      <c r="J33" s="421">
        <v>703.87900000000002</v>
      </c>
      <c r="K33" s="421">
        <v>637.01099999999997</v>
      </c>
    </row>
    <row r="34" spans="1:11" ht="21.2" customHeight="1" x14ac:dyDescent="0.2">
      <c r="A34" s="419" t="s">
        <v>333</v>
      </c>
      <c r="B34" s="434"/>
      <c r="C34" s="421">
        <v>358</v>
      </c>
      <c r="D34" s="421">
        <v>396.7</v>
      </c>
      <c r="E34" s="421">
        <v>410.4</v>
      </c>
      <c r="F34" s="421">
        <v>387.09999999999997</v>
      </c>
      <c r="G34" s="421">
        <v>402.1</v>
      </c>
      <c r="H34" s="421">
        <v>390</v>
      </c>
      <c r="I34" s="421">
        <v>401.2</v>
      </c>
      <c r="J34" s="421">
        <v>333.99</v>
      </c>
      <c r="K34" s="659">
        <v>284.62700000000001</v>
      </c>
    </row>
    <row r="35" spans="1:11" ht="21.2" customHeight="1" x14ac:dyDescent="0.2">
      <c r="A35" s="419" t="s">
        <v>248</v>
      </c>
      <c r="B35" s="434"/>
      <c r="C35" s="421">
        <v>12.899999999999999</v>
      </c>
      <c r="D35" s="421">
        <v>14.599999999999998</v>
      </c>
      <c r="E35" s="421">
        <v>15.299999999999999</v>
      </c>
      <c r="F35" s="421">
        <v>15.499999999999998</v>
      </c>
      <c r="G35" s="421">
        <v>17.8</v>
      </c>
      <c r="H35" s="421">
        <v>15.1</v>
      </c>
      <c r="I35" s="421">
        <v>16.5</v>
      </c>
      <c r="J35" s="421">
        <v>15.2</v>
      </c>
      <c r="K35" s="421">
        <v>6.1479999999999997</v>
      </c>
    </row>
    <row r="36" spans="1:11" ht="21.2" customHeight="1" x14ac:dyDescent="0.2">
      <c r="A36" s="419" t="s">
        <v>333</v>
      </c>
      <c r="B36" s="434"/>
      <c r="C36" s="421">
        <v>6.3000000000000007</v>
      </c>
      <c r="D36" s="421">
        <v>7.1000000000000005</v>
      </c>
      <c r="E36" s="421">
        <v>7.5</v>
      </c>
      <c r="F36" s="421">
        <v>7.3999999999999995</v>
      </c>
      <c r="G36" s="421">
        <v>8.6</v>
      </c>
      <c r="H36" s="421">
        <v>7.3</v>
      </c>
      <c r="I36" s="421">
        <v>8</v>
      </c>
      <c r="J36" s="421">
        <v>7.3</v>
      </c>
      <c r="K36" s="421">
        <v>7</v>
      </c>
    </row>
    <row r="37" spans="1:11" ht="21.2" customHeight="1" x14ac:dyDescent="0.2">
      <c r="A37" s="419" t="s">
        <v>249</v>
      </c>
      <c r="B37" s="434"/>
      <c r="C37" s="421">
        <v>15.399999999999999</v>
      </c>
      <c r="D37" s="428">
        <v>16.200000000000003</v>
      </c>
      <c r="E37" s="437">
        <v>16.600000000000001</v>
      </c>
      <c r="F37" s="437">
        <v>16.899999999999999</v>
      </c>
      <c r="G37" s="421">
        <v>20.8</v>
      </c>
      <c r="H37" s="421">
        <v>15.2</v>
      </c>
      <c r="I37" s="421">
        <v>17.2</v>
      </c>
      <c r="J37" s="421">
        <v>17.233000000000001</v>
      </c>
      <c r="K37" s="421">
        <v>16</v>
      </c>
    </row>
    <row r="38" spans="1:11" ht="5.0999999999999996" customHeight="1" x14ac:dyDescent="0.2">
      <c r="A38" s="265"/>
      <c r="B38" s="265"/>
      <c r="C38" s="265"/>
      <c r="D38" s="265"/>
      <c r="E38" s="265"/>
      <c r="F38" s="265"/>
      <c r="G38" s="265"/>
      <c r="H38" s="265"/>
      <c r="I38" s="265"/>
      <c r="J38" s="265"/>
      <c r="K38" s="265"/>
    </row>
    <row r="39" spans="1:11" ht="18" customHeight="1" x14ac:dyDescent="0.2">
      <c r="A39" s="419" t="s">
        <v>338</v>
      </c>
      <c r="B39" s="414"/>
      <c r="C39" s="414"/>
      <c r="D39" s="426"/>
    </row>
    <row r="40" spans="1:11" ht="12.2" customHeight="1" x14ac:dyDescent="0.2">
      <c r="A40" s="426"/>
      <c r="B40" s="438"/>
      <c r="C40" s="426"/>
    </row>
  </sheetData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50"/>
  </sheetPr>
  <dimension ref="A1:BD65"/>
  <sheetViews>
    <sheetView showGridLines="0" zoomScaleNormal="100" workbookViewId="0"/>
  </sheetViews>
  <sheetFormatPr baseColWidth="10" defaultColWidth="15.28515625" defaultRowHeight="12.2" customHeight="1" x14ac:dyDescent="0.2"/>
  <cols>
    <col min="1" max="1" width="25.42578125" style="443" customWidth="1"/>
    <col min="2" max="2" width="9.5703125" style="498" customWidth="1"/>
    <col min="3" max="8" width="9.5703125" style="443" customWidth="1"/>
    <col min="9" max="9" width="9.5703125" style="443" hidden="1" customWidth="1"/>
    <col min="10" max="17" width="10.42578125" style="625" customWidth="1"/>
    <col min="18" max="56" width="15.28515625" style="625"/>
    <col min="57" max="16384" width="15.28515625" style="443"/>
  </cols>
  <sheetData>
    <row r="1" spans="1:56" ht="15" customHeight="1" x14ac:dyDescent="0.2">
      <c r="A1" s="246" t="s">
        <v>251</v>
      </c>
      <c r="B1" s="440"/>
      <c r="C1" s="441"/>
      <c r="D1" s="441"/>
      <c r="E1" s="442"/>
      <c r="F1" s="442"/>
      <c r="G1" s="442"/>
      <c r="H1" s="442"/>
    </row>
    <row r="2" spans="1:56" ht="15" customHeight="1" x14ac:dyDescent="0.2">
      <c r="A2" s="444"/>
      <c r="B2" s="440"/>
      <c r="C2" s="441"/>
      <c r="D2" s="441"/>
      <c r="E2" s="442"/>
      <c r="F2" s="442"/>
      <c r="G2" s="442"/>
      <c r="H2" s="442"/>
    </row>
    <row r="3" spans="1:56" s="445" customFormat="1" ht="15" customHeight="1" x14ac:dyDescent="0.2">
      <c r="A3" s="441"/>
      <c r="B3" s="440"/>
      <c r="C3" s="441"/>
      <c r="D3" s="441"/>
      <c r="E3" s="441"/>
      <c r="F3" s="441"/>
      <c r="G3" s="742" t="s">
        <v>218</v>
      </c>
      <c r="H3" s="742"/>
      <c r="J3" s="626"/>
      <c r="K3" s="626"/>
      <c r="L3" s="626"/>
      <c r="M3" s="626"/>
      <c r="N3" s="626"/>
      <c r="O3" s="626"/>
      <c r="P3" s="626"/>
      <c r="Q3" s="626"/>
      <c r="R3" s="626"/>
      <c r="S3" s="626"/>
      <c r="T3" s="626"/>
      <c r="U3" s="626"/>
      <c r="V3" s="626"/>
      <c r="W3" s="626"/>
      <c r="X3" s="626"/>
      <c r="Y3" s="626"/>
      <c r="Z3" s="626"/>
      <c r="AA3" s="626"/>
      <c r="AB3" s="626"/>
      <c r="AC3" s="626"/>
      <c r="AD3" s="626"/>
      <c r="AE3" s="626"/>
      <c r="AF3" s="626"/>
      <c r="AG3" s="626"/>
      <c r="AH3" s="626"/>
      <c r="AI3" s="626"/>
      <c r="AJ3" s="626"/>
      <c r="AK3" s="626"/>
      <c r="AL3" s="626"/>
      <c r="AM3" s="626"/>
      <c r="AN3" s="626"/>
      <c r="AO3" s="626"/>
      <c r="AP3" s="626"/>
      <c r="AQ3" s="626"/>
      <c r="AR3" s="626"/>
      <c r="AS3" s="626"/>
      <c r="AT3" s="626"/>
      <c r="AU3" s="626"/>
      <c r="AV3" s="626"/>
      <c r="AW3" s="626"/>
      <c r="AX3" s="626"/>
      <c r="AY3" s="626"/>
      <c r="AZ3" s="626"/>
      <c r="BA3" s="626"/>
      <c r="BB3" s="626"/>
      <c r="BC3" s="626"/>
      <c r="BD3" s="626"/>
    </row>
    <row r="4" spans="1:56" ht="15" customHeight="1" x14ac:dyDescent="0.2">
      <c r="A4" s="448"/>
      <c r="B4" s="449"/>
      <c r="C4" s="450" t="s">
        <v>252</v>
      </c>
      <c r="D4" s="449"/>
      <c r="E4" s="448"/>
      <c r="F4" s="449"/>
      <c r="G4" s="449" t="s">
        <v>216</v>
      </c>
      <c r="H4" s="450"/>
    </row>
    <row r="5" spans="1:56" ht="5.0999999999999996" customHeight="1" x14ac:dyDescent="0.2">
      <c r="A5" s="448"/>
      <c r="B5" s="448"/>
      <c r="C5" s="451"/>
      <c r="D5" s="448"/>
      <c r="E5" s="448"/>
      <c r="F5" s="448"/>
      <c r="G5" s="448"/>
      <c r="H5" s="448"/>
    </row>
    <row r="6" spans="1:56" ht="15" customHeight="1" x14ac:dyDescent="0.2">
      <c r="A6" s="26" t="s">
        <v>253</v>
      </c>
      <c r="B6" s="452" t="s">
        <v>6</v>
      </c>
      <c r="C6" s="452" t="s">
        <v>254</v>
      </c>
      <c r="D6" s="452" t="s">
        <v>255</v>
      </c>
      <c r="E6" s="448"/>
      <c r="F6" s="452" t="s">
        <v>6</v>
      </c>
      <c r="G6" s="452" t="s">
        <v>254</v>
      </c>
      <c r="H6" s="452" t="s">
        <v>255</v>
      </c>
    </row>
    <row r="7" spans="1:56" ht="5.0999999999999996" customHeight="1" x14ac:dyDescent="0.2">
      <c r="A7" s="342"/>
      <c r="B7" s="342"/>
      <c r="C7" s="342"/>
      <c r="D7" s="342"/>
      <c r="E7" s="342"/>
      <c r="F7" s="342"/>
      <c r="G7" s="342"/>
      <c r="H7" s="342"/>
    </row>
    <row r="8" spans="1:56" ht="5.0999999999999996" customHeight="1" x14ac:dyDescent="0.2">
      <c r="A8" s="441"/>
      <c r="B8" s="440"/>
      <c r="C8" s="441"/>
      <c r="D8" s="441"/>
      <c r="E8" s="441"/>
      <c r="F8" s="440"/>
      <c r="G8" s="440"/>
      <c r="H8" s="440"/>
    </row>
    <row r="9" spans="1:56" ht="15.95" hidden="1" customHeight="1" x14ac:dyDescent="0.2">
      <c r="A9" s="453">
        <v>2015</v>
      </c>
      <c r="B9" s="454">
        <f t="shared" ref="B9:B15" si="0">SUM(C9,D9)</f>
        <v>2734.6000000000004</v>
      </c>
      <c r="C9" s="454">
        <v>1687.4</v>
      </c>
      <c r="D9" s="454">
        <v>1047.2</v>
      </c>
      <c r="F9" s="455">
        <f t="shared" ref="F9:F17" si="1">SUM(G9,H9)</f>
        <v>106.89999999999999</v>
      </c>
      <c r="G9" s="455">
        <v>85.1</v>
      </c>
      <c r="H9" s="455">
        <v>21.8</v>
      </c>
      <c r="J9" s="140"/>
      <c r="K9" s="140"/>
      <c r="L9" s="140"/>
    </row>
    <row r="10" spans="1:56" ht="15.95" hidden="1" customHeight="1" x14ac:dyDescent="0.25">
      <c r="A10" s="453">
        <v>2017</v>
      </c>
      <c r="B10" s="454">
        <f t="shared" si="0"/>
        <v>2724.9</v>
      </c>
      <c r="C10" s="454">
        <v>1567.2</v>
      </c>
      <c r="D10" s="454">
        <v>1157.7</v>
      </c>
      <c r="E10" s="456"/>
      <c r="F10" s="455">
        <f t="shared" si="1"/>
        <v>92.2</v>
      </c>
      <c r="G10" s="455">
        <v>75.900000000000006</v>
      </c>
      <c r="H10" s="455">
        <v>16.3</v>
      </c>
      <c r="I10" s="457"/>
      <c r="J10" s="140"/>
      <c r="K10" s="140"/>
      <c r="L10" s="140"/>
      <c r="N10" s="140"/>
      <c r="O10" s="140"/>
      <c r="P10" s="140"/>
    </row>
    <row r="11" spans="1:56" ht="15.95" hidden="1" customHeight="1" x14ac:dyDescent="0.2">
      <c r="A11" s="453">
        <v>2018</v>
      </c>
      <c r="B11" s="454">
        <f t="shared" si="0"/>
        <v>2656.8</v>
      </c>
      <c r="C11" s="454">
        <v>1471.8</v>
      </c>
      <c r="D11" s="454">
        <v>1185</v>
      </c>
      <c r="F11" s="455">
        <f t="shared" si="1"/>
        <v>78.2</v>
      </c>
      <c r="G11" s="455">
        <v>62.4</v>
      </c>
      <c r="H11" s="455">
        <v>15.8</v>
      </c>
      <c r="I11" s="457"/>
      <c r="J11" s="140"/>
      <c r="K11" s="140"/>
      <c r="L11" s="140"/>
      <c r="N11" s="140"/>
      <c r="O11" s="140"/>
      <c r="P11" s="140"/>
    </row>
    <row r="12" spans="1:56" ht="15.95" hidden="1" customHeight="1" x14ac:dyDescent="0.2">
      <c r="A12" s="453">
        <v>2019</v>
      </c>
      <c r="B12" s="454">
        <f t="shared" si="0"/>
        <v>2188.1999999999998</v>
      </c>
      <c r="C12" s="454">
        <v>1473</v>
      </c>
      <c r="D12" s="454">
        <v>715.2</v>
      </c>
      <c r="F12" s="455">
        <f t="shared" si="1"/>
        <v>93.2</v>
      </c>
      <c r="G12" s="455">
        <v>73.400000000000006</v>
      </c>
      <c r="H12" s="455">
        <v>19.8</v>
      </c>
      <c r="I12" s="457"/>
      <c r="J12" s="140"/>
      <c r="K12" s="140"/>
      <c r="L12" s="140"/>
      <c r="N12" s="140"/>
      <c r="O12" s="140"/>
      <c r="P12" s="140"/>
    </row>
    <row r="13" spans="1:56" s="456" customFormat="1" ht="15.95" customHeight="1" x14ac:dyDescent="0.25">
      <c r="A13" s="453">
        <v>2020</v>
      </c>
      <c r="B13" s="454">
        <f t="shared" si="0"/>
        <v>2172.1</v>
      </c>
      <c r="C13" s="454">
        <v>1458.2</v>
      </c>
      <c r="D13" s="454">
        <v>713.9</v>
      </c>
      <c r="E13" s="443"/>
      <c r="F13" s="455">
        <f t="shared" si="1"/>
        <v>90.7</v>
      </c>
      <c r="G13" s="455">
        <v>71.5</v>
      </c>
      <c r="H13" s="455">
        <v>19.2</v>
      </c>
      <c r="I13" s="458"/>
      <c r="J13" s="627"/>
      <c r="K13" s="627"/>
      <c r="L13" s="627"/>
      <c r="M13" s="628"/>
      <c r="N13" s="627"/>
      <c r="O13" s="627"/>
      <c r="P13" s="627"/>
      <c r="Q13" s="628"/>
      <c r="R13" s="628"/>
      <c r="S13" s="628"/>
      <c r="T13" s="628"/>
      <c r="U13" s="628"/>
      <c r="V13" s="628"/>
      <c r="W13" s="628"/>
      <c r="X13" s="628"/>
      <c r="Y13" s="628"/>
      <c r="Z13" s="628"/>
      <c r="AA13" s="628"/>
      <c r="AB13" s="628"/>
      <c r="AC13" s="628"/>
      <c r="AD13" s="628"/>
      <c r="AE13" s="628"/>
      <c r="AF13" s="628"/>
      <c r="AG13" s="628"/>
      <c r="AH13" s="628"/>
      <c r="AI13" s="628"/>
      <c r="AJ13" s="628"/>
      <c r="AK13" s="628"/>
      <c r="AL13" s="628"/>
      <c r="AM13" s="628"/>
      <c r="AN13" s="628"/>
      <c r="AO13" s="628"/>
      <c r="AP13" s="628"/>
      <c r="AQ13" s="628"/>
      <c r="AR13" s="628"/>
      <c r="AS13" s="628"/>
      <c r="AT13" s="628"/>
      <c r="AU13" s="628"/>
      <c r="AV13" s="628"/>
      <c r="AW13" s="628"/>
      <c r="AX13" s="628"/>
      <c r="AY13" s="628"/>
      <c r="AZ13" s="628"/>
      <c r="BA13" s="628"/>
      <c r="BB13" s="628"/>
      <c r="BC13" s="628"/>
      <c r="BD13" s="628"/>
    </row>
    <row r="14" spans="1:56" s="456" customFormat="1" ht="15.95" customHeight="1" x14ac:dyDescent="0.25">
      <c r="A14" s="453">
        <v>2021</v>
      </c>
      <c r="B14" s="454">
        <f>SUM(C14,D14)</f>
        <v>2149.8000000000002</v>
      </c>
      <c r="C14" s="454">
        <v>1442.9</v>
      </c>
      <c r="D14" s="454">
        <v>706.9</v>
      </c>
      <c r="E14" s="443"/>
      <c r="F14" s="455">
        <f t="shared" si="1"/>
        <v>85.399999999999991</v>
      </c>
      <c r="G14" s="455">
        <v>66.099999999999994</v>
      </c>
      <c r="H14" s="455">
        <v>19.3</v>
      </c>
      <c r="I14" s="458"/>
      <c r="J14" s="627"/>
      <c r="K14" s="627"/>
      <c r="L14" s="627"/>
      <c r="M14" s="628"/>
      <c r="N14" s="627"/>
      <c r="O14" s="627"/>
      <c r="P14" s="627"/>
      <c r="Q14" s="628"/>
      <c r="R14" s="628"/>
      <c r="S14" s="628"/>
      <c r="T14" s="628"/>
      <c r="U14" s="628"/>
      <c r="V14" s="628"/>
      <c r="W14" s="628"/>
      <c r="X14" s="628"/>
      <c r="Y14" s="628"/>
      <c r="Z14" s="628"/>
      <c r="AA14" s="628"/>
      <c r="AB14" s="628"/>
      <c r="AC14" s="628"/>
      <c r="AD14" s="628"/>
      <c r="AE14" s="628"/>
      <c r="AF14" s="628"/>
      <c r="AG14" s="628"/>
      <c r="AH14" s="628"/>
      <c r="AI14" s="628"/>
      <c r="AJ14" s="628"/>
      <c r="AK14" s="628"/>
      <c r="AL14" s="628"/>
      <c r="AM14" s="628"/>
      <c r="AN14" s="628"/>
      <c r="AO14" s="628"/>
      <c r="AP14" s="628"/>
      <c r="AQ14" s="628"/>
      <c r="AR14" s="628"/>
      <c r="AS14" s="628"/>
      <c r="AT14" s="628"/>
      <c r="AU14" s="628"/>
      <c r="AV14" s="628"/>
      <c r="AW14" s="628"/>
      <c r="AX14" s="628"/>
      <c r="AY14" s="628"/>
      <c r="AZ14" s="628"/>
      <c r="BA14" s="628"/>
      <c r="BB14" s="628"/>
      <c r="BC14" s="628"/>
      <c r="BD14" s="628"/>
    </row>
    <row r="15" spans="1:56" s="456" customFormat="1" ht="15.95" customHeight="1" x14ac:dyDescent="0.25">
      <c r="A15" s="453">
        <v>2022</v>
      </c>
      <c r="B15" s="454">
        <f t="shared" si="0"/>
        <v>2046.3</v>
      </c>
      <c r="C15" s="454">
        <v>1411.8</v>
      </c>
      <c r="D15" s="454">
        <v>634.5</v>
      </c>
      <c r="E15" s="443"/>
      <c r="F15" s="455">
        <f t="shared" si="1"/>
        <v>77.2</v>
      </c>
      <c r="G15" s="455">
        <v>60.1</v>
      </c>
      <c r="H15" s="455">
        <v>17.100000000000001</v>
      </c>
      <c r="I15" s="458"/>
      <c r="J15" s="627"/>
      <c r="K15" s="627"/>
      <c r="L15" s="627"/>
      <c r="M15" s="628"/>
      <c r="N15" s="627"/>
      <c r="O15" s="627"/>
      <c r="P15" s="627"/>
      <c r="Q15" s="628"/>
      <c r="R15" s="628"/>
      <c r="S15" s="628"/>
      <c r="T15" s="628"/>
      <c r="U15" s="628"/>
      <c r="V15" s="628"/>
      <c r="W15" s="628"/>
      <c r="X15" s="628"/>
      <c r="Y15" s="628"/>
      <c r="Z15" s="628"/>
      <c r="AA15" s="628"/>
      <c r="AB15" s="628"/>
      <c r="AC15" s="628"/>
      <c r="AD15" s="628"/>
      <c r="AE15" s="628"/>
      <c r="AF15" s="628"/>
      <c r="AG15" s="628"/>
      <c r="AH15" s="628"/>
      <c r="AI15" s="628"/>
      <c r="AJ15" s="628"/>
      <c r="AK15" s="628"/>
      <c r="AL15" s="628"/>
      <c r="AM15" s="628"/>
      <c r="AN15" s="628"/>
      <c r="AO15" s="628"/>
      <c r="AP15" s="628"/>
      <c r="AQ15" s="628"/>
      <c r="AR15" s="628"/>
      <c r="AS15" s="628"/>
      <c r="AT15" s="628"/>
      <c r="AU15" s="628"/>
      <c r="AV15" s="628"/>
      <c r="AW15" s="628"/>
      <c r="AX15" s="628"/>
      <c r="AY15" s="628"/>
      <c r="AZ15" s="628"/>
      <c r="BA15" s="628"/>
      <c r="BB15" s="628"/>
      <c r="BC15" s="628"/>
      <c r="BD15" s="628"/>
    </row>
    <row r="16" spans="1:56" ht="15.95" customHeight="1" x14ac:dyDescent="0.2">
      <c r="A16" s="453">
        <v>2023</v>
      </c>
      <c r="B16" s="454">
        <f>SUM(C16,D16)</f>
        <v>2039.8539999999998</v>
      </c>
      <c r="C16" s="454">
        <v>1372.5229999999999</v>
      </c>
      <c r="D16" s="454">
        <v>667.33100000000002</v>
      </c>
      <c r="F16" s="455">
        <f t="shared" ref="F16" si="2">SUM(G16,H16)</f>
        <v>69.087000000000003</v>
      </c>
      <c r="G16" s="455">
        <v>53.555999999999997</v>
      </c>
      <c r="H16" s="455">
        <v>15.531000000000001</v>
      </c>
      <c r="I16" s="457"/>
      <c r="J16" s="140"/>
      <c r="K16" s="140"/>
      <c r="L16" s="140"/>
      <c r="N16" s="140"/>
      <c r="O16" s="140"/>
      <c r="P16" s="140"/>
    </row>
    <row r="17" spans="1:56" s="456" customFormat="1" ht="15.95" customHeight="1" x14ac:dyDescent="0.25">
      <c r="A17" s="459">
        <v>2024</v>
      </c>
      <c r="B17" s="460">
        <f>SUM(C17,D17)</f>
        <v>2014.7</v>
      </c>
      <c r="C17" s="460">
        <v>1353.2</v>
      </c>
      <c r="D17" s="460">
        <v>661.5</v>
      </c>
      <c r="F17" s="461">
        <f t="shared" si="1"/>
        <v>61.099999999999994</v>
      </c>
      <c r="G17" s="461">
        <v>47.9</v>
      </c>
      <c r="H17" s="461">
        <v>13.2</v>
      </c>
      <c r="I17" s="458"/>
      <c r="J17" s="627"/>
      <c r="K17" s="627"/>
      <c r="L17" s="627"/>
      <c r="M17" s="628"/>
      <c r="N17" s="627"/>
      <c r="O17" s="627"/>
      <c r="P17" s="627"/>
      <c r="Q17" s="628"/>
      <c r="R17" s="628"/>
      <c r="S17" s="628"/>
      <c r="T17" s="628"/>
      <c r="U17" s="628"/>
      <c r="V17" s="628"/>
      <c r="W17" s="628"/>
      <c r="X17" s="628"/>
      <c r="Y17" s="628"/>
      <c r="Z17" s="628"/>
      <c r="AA17" s="628"/>
      <c r="AB17" s="628"/>
      <c r="AC17" s="628"/>
      <c r="AD17" s="628"/>
      <c r="AE17" s="628"/>
      <c r="AF17" s="628"/>
      <c r="AG17" s="628"/>
      <c r="AH17" s="628"/>
      <c r="AI17" s="628"/>
      <c r="AJ17" s="628"/>
      <c r="AK17" s="628"/>
      <c r="AL17" s="628"/>
      <c r="AM17" s="628"/>
      <c r="AN17" s="628"/>
      <c r="AO17" s="628"/>
      <c r="AP17" s="628"/>
      <c r="AQ17" s="628"/>
      <c r="AR17" s="628"/>
      <c r="AS17" s="628"/>
      <c r="AT17" s="628"/>
      <c r="AU17" s="628"/>
      <c r="AV17" s="628"/>
      <c r="AW17" s="628"/>
      <c r="AX17" s="628"/>
      <c r="AY17" s="628"/>
      <c r="AZ17" s="628"/>
      <c r="BA17" s="628"/>
      <c r="BB17" s="628"/>
      <c r="BC17" s="628"/>
      <c r="BD17" s="628"/>
    </row>
    <row r="18" spans="1:56" ht="4.5" customHeight="1" x14ac:dyDescent="0.2">
      <c r="A18" s="462"/>
      <c r="B18" s="462"/>
      <c r="C18" s="462"/>
      <c r="D18" s="462"/>
      <c r="E18" s="462"/>
      <c r="F18" s="462"/>
      <c r="G18" s="462"/>
      <c r="H18" s="462"/>
    </row>
    <row r="19" spans="1:56" ht="14.25" customHeight="1" x14ac:dyDescent="0.2">
      <c r="A19" s="139" t="s">
        <v>335</v>
      </c>
      <c r="B19" s="463"/>
      <c r="C19" s="463"/>
      <c r="D19" s="463"/>
      <c r="E19" s="139"/>
      <c r="F19" s="463"/>
      <c r="G19" s="463"/>
      <c r="H19" s="463"/>
      <c r="I19" s="139"/>
    </row>
    <row r="20" spans="1:56" ht="15" customHeight="1" x14ac:dyDescent="0.2">
      <c r="B20" s="464"/>
      <c r="C20" s="465"/>
      <c r="D20" s="465"/>
      <c r="E20" s="465"/>
      <c r="F20" s="139"/>
      <c r="G20" s="139"/>
      <c r="H20" s="139"/>
      <c r="I20" s="139"/>
      <c r="J20" s="140"/>
    </row>
    <row r="21" spans="1:56" ht="15" customHeight="1" x14ac:dyDescent="0.25">
      <c r="A21" s="246" t="s">
        <v>256</v>
      </c>
      <c r="B21" s="464"/>
      <c r="C21" s="465"/>
      <c r="D21" s="465"/>
      <c r="E21" s="465"/>
      <c r="F21" s="466"/>
      <c r="G21" s="466"/>
      <c r="H21" s="466"/>
    </row>
    <row r="22" spans="1:56" ht="15" customHeight="1" x14ac:dyDescent="0.25">
      <c r="A22" s="467"/>
      <c r="B22" s="464"/>
      <c r="C22" s="465"/>
      <c r="D22" s="465"/>
      <c r="E22" s="465"/>
      <c r="F22" s="466"/>
      <c r="G22" s="466"/>
      <c r="H22" s="466"/>
    </row>
    <row r="23" spans="1:56" ht="15" customHeight="1" x14ac:dyDescent="0.25">
      <c r="A23" s="468"/>
      <c r="B23" s="469"/>
      <c r="C23" s="466"/>
      <c r="D23" s="466"/>
      <c r="E23" s="466"/>
      <c r="F23" s="466"/>
      <c r="G23" s="466"/>
      <c r="H23" s="466"/>
    </row>
    <row r="24" spans="1:56" ht="15" customHeight="1" x14ac:dyDescent="0.2">
      <c r="A24" s="256" t="s">
        <v>5</v>
      </c>
      <c r="B24" s="341"/>
      <c r="C24" s="341" t="s">
        <v>187</v>
      </c>
      <c r="D24" s="215">
        <v>2020</v>
      </c>
      <c r="E24" s="215">
        <v>2021</v>
      </c>
      <c r="F24" s="215">
        <v>2022</v>
      </c>
      <c r="G24" s="470">
        <v>2023</v>
      </c>
      <c r="H24" s="470">
        <v>2024</v>
      </c>
    </row>
    <row r="25" spans="1:56" ht="5.0999999999999996" customHeight="1" x14ac:dyDescent="0.2">
      <c r="A25" s="342"/>
      <c r="B25" s="342"/>
      <c r="C25" s="342"/>
      <c r="D25" s="342"/>
      <c r="E25" s="342"/>
      <c r="F25" s="342"/>
      <c r="G25" s="342"/>
      <c r="H25" s="342"/>
    </row>
    <row r="26" spans="1:56" ht="5.0999999999999996" customHeight="1" x14ac:dyDescent="0.2">
      <c r="A26" s="471"/>
      <c r="B26" s="472"/>
      <c r="C26" s="472"/>
      <c r="D26" s="471"/>
      <c r="E26" s="471"/>
      <c r="F26" s="471"/>
      <c r="G26" s="471"/>
      <c r="H26" s="471"/>
    </row>
    <row r="27" spans="1:56" ht="17.100000000000001" customHeight="1" x14ac:dyDescent="0.2">
      <c r="A27" s="453" t="s">
        <v>257</v>
      </c>
      <c r="B27" s="473"/>
      <c r="C27" s="473" t="s">
        <v>192</v>
      </c>
      <c r="D27" s="474">
        <v>871.7</v>
      </c>
      <c r="E27" s="474">
        <v>842.7</v>
      </c>
      <c r="F27" s="474">
        <v>852.8</v>
      </c>
      <c r="G27" s="474">
        <v>2271</v>
      </c>
      <c r="H27" s="474">
        <v>1142.3</v>
      </c>
      <c r="I27" s="600">
        <f>H27*100/G27</f>
        <v>50.299427564949362</v>
      </c>
    </row>
    <row r="28" spans="1:56" ht="17.100000000000001" customHeight="1" x14ac:dyDescent="0.2">
      <c r="A28" s="453" t="s">
        <v>258</v>
      </c>
      <c r="B28" s="473"/>
      <c r="C28" s="473"/>
      <c r="D28" s="474">
        <v>92.8</v>
      </c>
      <c r="E28" s="474">
        <v>89.2</v>
      </c>
      <c r="F28" s="474">
        <v>91.5</v>
      </c>
      <c r="G28" s="474">
        <v>89.447999999999993</v>
      </c>
      <c r="H28" s="474">
        <v>77.864000000000004</v>
      </c>
      <c r="I28" s="474">
        <f t="shared" ref="I28:I32" si="3">H28*100/G28</f>
        <v>87.049458903497012</v>
      </c>
    </row>
    <row r="29" spans="1:56" ht="17.100000000000001" customHeight="1" x14ac:dyDescent="0.2">
      <c r="A29" s="453" t="s">
        <v>259</v>
      </c>
      <c r="B29" s="473"/>
      <c r="C29" s="473" t="s">
        <v>189</v>
      </c>
      <c r="D29" s="474">
        <v>32.6</v>
      </c>
      <c r="E29" s="474">
        <v>30.9</v>
      </c>
      <c r="F29" s="474">
        <v>31.2</v>
      </c>
      <c r="G29" s="474">
        <v>29</v>
      </c>
      <c r="H29" s="474">
        <v>33.4</v>
      </c>
      <c r="I29" s="474">
        <f t="shared" si="3"/>
        <v>115.17241379310344</v>
      </c>
    </row>
    <row r="30" spans="1:56" ht="17.100000000000001" customHeight="1" x14ac:dyDescent="0.2">
      <c r="A30" s="453" t="s">
        <v>258</v>
      </c>
      <c r="B30" s="473"/>
      <c r="C30" s="473"/>
      <c r="D30" s="474">
        <v>2.9</v>
      </c>
      <c r="E30" s="474">
        <v>2.8</v>
      </c>
      <c r="F30" s="474">
        <v>2.7</v>
      </c>
      <c r="G30" s="474">
        <v>2.5</v>
      </c>
      <c r="H30" s="474">
        <v>2.8</v>
      </c>
      <c r="I30" s="474">
        <f t="shared" si="3"/>
        <v>112</v>
      </c>
    </row>
    <row r="31" spans="1:56" s="456" customFormat="1" ht="17.100000000000001" customHeight="1" x14ac:dyDescent="0.25">
      <c r="A31" s="475" t="s">
        <v>260</v>
      </c>
      <c r="B31" s="476"/>
      <c r="C31" s="476" t="s">
        <v>194</v>
      </c>
      <c r="D31" s="477">
        <f t="shared" ref="D31:G31" si="4">D29*1000/D27</f>
        <v>37.398187449810713</v>
      </c>
      <c r="E31" s="477">
        <f t="shared" si="4"/>
        <v>36.667853328586681</v>
      </c>
      <c r="F31" s="477">
        <f t="shared" si="4"/>
        <v>36.585365853658537</v>
      </c>
      <c r="G31" s="474">
        <f t="shared" si="4"/>
        <v>12.769704975781593</v>
      </c>
      <c r="H31" s="474">
        <f t="shared" ref="H31:H32" si="5">H29*1000/H27</f>
        <v>29.239254136391491</v>
      </c>
      <c r="I31" s="600">
        <f t="shared" si="3"/>
        <v>228.97360739222441</v>
      </c>
      <c r="J31" s="628"/>
      <c r="K31" s="628"/>
      <c r="L31" s="628"/>
      <c r="M31" s="628"/>
      <c r="N31" s="628"/>
      <c r="O31" s="628"/>
      <c r="P31" s="628"/>
      <c r="Q31" s="628"/>
      <c r="R31" s="628"/>
      <c r="S31" s="628"/>
      <c r="T31" s="628"/>
      <c r="U31" s="628"/>
      <c r="V31" s="628"/>
      <c r="W31" s="628"/>
      <c r="X31" s="628"/>
      <c r="Y31" s="628"/>
      <c r="Z31" s="628"/>
      <c r="AA31" s="628"/>
      <c r="AB31" s="628"/>
      <c r="AC31" s="628"/>
      <c r="AD31" s="628"/>
      <c r="AE31" s="628"/>
      <c r="AF31" s="628"/>
      <c r="AG31" s="628"/>
      <c r="AH31" s="628"/>
      <c r="AI31" s="628"/>
      <c r="AJ31" s="628"/>
      <c r="AK31" s="628"/>
      <c r="AL31" s="628"/>
      <c r="AM31" s="628"/>
      <c r="AN31" s="628"/>
      <c r="AO31" s="628"/>
      <c r="AP31" s="628"/>
      <c r="AQ31" s="628"/>
      <c r="AR31" s="628"/>
      <c r="AS31" s="628"/>
      <c r="AT31" s="628"/>
      <c r="AU31" s="628"/>
      <c r="AV31" s="628"/>
      <c r="AW31" s="628"/>
      <c r="AX31" s="628"/>
      <c r="AY31" s="628"/>
      <c r="AZ31" s="628"/>
      <c r="BA31" s="628"/>
      <c r="BB31" s="628"/>
      <c r="BC31" s="628"/>
      <c r="BD31" s="628"/>
    </row>
    <row r="32" spans="1:56" ht="17.100000000000001" customHeight="1" x14ac:dyDescent="0.2">
      <c r="A32" s="453" t="s">
        <v>258</v>
      </c>
      <c r="B32" s="478"/>
      <c r="C32" s="478"/>
      <c r="D32" s="477">
        <f t="shared" ref="D32:G32" si="6">D30*1000/D28</f>
        <v>31.25</v>
      </c>
      <c r="E32" s="477">
        <f t="shared" si="6"/>
        <v>31.390134529147982</v>
      </c>
      <c r="F32" s="477">
        <f t="shared" si="6"/>
        <v>29.508196721311474</v>
      </c>
      <c r="G32" s="477">
        <f t="shared" si="6"/>
        <v>27.94919953492532</v>
      </c>
      <c r="H32" s="477">
        <f t="shared" si="5"/>
        <v>35.960135621082912</v>
      </c>
      <c r="I32" s="474">
        <f t="shared" si="3"/>
        <v>128.66248844138497</v>
      </c>
    </row>
    <row r="33" spans="1:56" ht="5.0999999999999996" customHeight="1" x14ac:dyDescent="0.2">
      <c r="A33" s="462"/>
      <c r="B33" s="462"/>
      <c r="C33" s="462"/>
      <c r="D33" s="462"/>
      <c r="E33" s="462"/>
      <c r="F33" s="462"/>
      <c r="G33" s="462"/>
      <c r="H33" s="462"/>
    </row>
    <row r="34" spans="1:56" ht="15" customHeight="1" x14ac:dyDescent="0.2">
      <c r="A34" s="307" t="s">
        <v>335</v>
      </c>
      <c r="B34" s="447"/>
      <c r="C34" s="446"/>
      <c r="D34" s="446"/>
      <c r="E34" s="446"/>
      <c r="F34" s="446"/>
      <c r="G34" s="446"/>
      <c r="H34" s="446"/>
    </row>
    <row r="35" spans="1:56" ht="15" customHeight="1" x14ac:dyDescent="0.2">
      <c r="A35" s="307"/>
      <c r="B35" s="447"/>
      <c r="C35" s="446"/>
      <c r="D35" s="446"/>
      <c r="E35" s="446"/>
      <c r="F35" s="446"/>
      <c r="G35" s="446"/>
      <c r="H35" s="446"/>
    </row>
    <row r="36" spans="1:56" s="139" customFormat="1" ht="15" customHeight="1" x14ac:dyDescent="0.2">
      <c r="A36" s="246" t="s">
        <v>261</v>
      </c>
      <c r="B36" s="480"/>
      <c r="C36" s="442"/>
      <c r="D36" s="442"/>
      <c r="E36" s="442"/>
      <c r="F36" s="442"/>
      <c r="G36" s="442"/>
      <c r="H36" s="442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</row>
    <row r="37" spans="1:56" s="139" customFormat="1" ht="15" customHeight="1" x14ac:dyDescent="0.2">
      <c r="A37" s="459"/>
      <c r="B37" s="440"/>
      <c r="C37" s="441"/>
      <c r="D37" s="442"/>
      <c r="E37" s="442"/>
      <c r="F37" s="442"/>
      <c r="G37" s="442"/>
      <c r="H37" s="442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</row>
    <row r="38" spans="1:56" s="139" customFormat="1" ht="15" customHeight="1" x14ac:dyDescent="0.2">
      <c r="A38" s="481"/>
      <c r="B38" s="440"/>
      <c r="C38" s="441"/>
      <c r="D38" s="481"/>
      <c r="E38" s="440"/>
      <c r="F38" s="441"/>
      <c r="G38" s="481"/>
      <c r="H38" s="4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</row>
    <row r="39" spans="1:56" s="139" customFormat="1" ht="15" customHeight="1" x14ac:dyDescent="0.2">
      <c r="A39" s="256" t="s">
        <v>5</v>
      </c>
      <c r="B39" s="341"/>
      <c r="C39" s="341" t="s">
        <v>187</v>
      </c>
      <c r="D39" s="482">
        <v>2020</v>
      </c>
      <c r="E39" s="482">
        <v>2021</v>
      </c>
      <c r="F39" s="482">
        <v>2022</v>
      </c>
      <c r="G39" s="470">
        <v>2023</v>
      </c>
      <c r="H39" s="470">
        <v>2024</v>
      </c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</row>
    <row r="40" spans="1:56" s="139" customFormat="1" ht="5.0999999999999996" customHeight="1" x14ac:dyDescent="0.2">
      <c r="A40" s="342"/>
      <c r="B40" s="342"/>
      <c r="C40" s="342"/>
      <c r="D40" s="483"/>
      <c r="E40" s="483"/>
      <c r="F40" s="483"/>
      <c r="G40" s="342"/>
      <c r="H40" s="342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</row>
    <row r="41" spans="1:56" s="139" customFormat="1" ht="5.0999999999999996" customHeight="1" x14ac:dyDescent="0.2">
      <c r="A41" s="471"/>
      <c r="B41" s="472"/>
      <c r="C41" s="472"/>
      <c r="D41" s="484"/>
      <c r="E41" s="484"/>
      <c r="F41" s="484"/>
      <c r="G41" s="472"/>
      <c r="H41" s="472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0"/>
      <c r="BB41" s="140"/>
      <c r="BC41" s="140"/>
      <c r="BD41" s="140"/>
    </row>
    <row r="42" spans="1:56" s="139" customFormat="1" ht="17.100000000000001" customHeight="1" x14ac:dyDescent="0.2">
      <c r="A42" s="485" t="s">
        <v>262</v>
      </c>
      <c r="B42" s="452"/>
      <c r="C42" s="452"/>
      <c r="D42" s="487"/>
      <c r="E42" s="487"/>
      <c r="F42" s="487"/>
      <c r="G42" s="448"/>
      <c r="H42" s="448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</row>
    <row r="43" spans="1:56" s="139" customFormat="1" ht="17.100000000000001" customHeight="1" x14ac:dyDescent="0.2">
      <c r="A43" s="485" t="s">
        <v>263</v>
      </c>
      <c r="B43" s="451"/>
      <c r="C43" s="451" t="s">
        <v>264</v>
      </c>
      <c r="D43" s="486">
        <v>212.9</v>
      </c>
      <c r="E43" s="486">
        <v>221.2</v>
      </c>
      <c r="F43" s="486">
        <v>201.7</v>
      </c>
      <c r="G43" s="488">
        <v>231.36699999999999</v>
      </c>
      <c r="H43" s="488">
        <v>232.07300000000001</v>
      </c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  <c r="BA43" s="140"/>
      <c r="BB43" s="140"/>
      <c r="BC43" s="140"/>
      <c r="BD43" s="140"/>
    </row>
    <row r="44" spans="1:56" s="139" customFormat="1" ht="5.0999999999999996" customHeight="1" x14ac:dyDescent="0.2">
      <c r="A44" s="481"/>
      <c r="B44" s="440"/>
      <c r="C44" s="440"/>
      <c r="D44" s="489"/>
      <c r="E44" s="489"/>
      <c r="F44" s="489"/>
      <c r="G44" s="442"/>
      <c r="H44" s="442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0"/>
      <c r="AY44" s="140"/>
      <c r="AZ44" s="140"/>
      <c r="BA44" s="140"/>
      <c r="BB44" s="140"/>
      <c r="BC44" s="140"/>
      <c r="BD44" s="140"/>
    </row>
    <row r="45" spans="1:56" s="139" customFormat="1" ht="17.100000000000001" customHeight="1" x14ac:dyDescent="0.2">
      <c r="A45" s="485" t="s">
        <v>188</v>
      </c>
      <c r="B45" s="451"/>
      <c r="C45" s="451" t="s">
        <v>199</v>
      </c>
      <c r="D45" s="490"/>
      <c r="E45" s="490"/>
      <c r="F45" s="490"/>
      <c r="G45" s="491"/>
      <c r="H45" s="491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40"/>
      <c r="BD45" s="140"/>
    </row>
    <row r="46" spans="1:56" s="139" customFormat="1" ht="17.100000000000001" customHeight="1" x14ac:dyDescent="0.2">
      <c r="A46" s="453" t="s">
        <v>265</v>
      </c>
      <c r="B46" s="473"/>
      <c r="C46" s="473" t="s">
        <v>189</v>
      </c>
      <c r="D46" s="353">
        <v>7.8</v>
      </c>
      <c r="E46" s="353">
        <v>10.5</v>
      </c>
      <c r="F46" s="353">
        <v>9.1999999999999993</v>
      </c>
      <c r="G46" s="454">
        <v>6.6859999999999999</v>
      </c>
      <c r="H46" s="454">
        <v>6.35</v>
      </c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140"/>
      <c r="AV46" s="140"/>
      <c r="AW46" s="140"/>
      <c r="AX46" s="140"/>
      <c r="AY46" s="140"/>
      <c r="AZ46" s="140"/>
      <c r="BA46" s="140"/>
      <c r="BB46" s="140"/>
      <c r="BC46" s="140"/>
      <c r="BD46" s="140"/>
    </row>
    <row r="47" spans="1:56" s="139" customFormat="1" ht="17.100000000000001" customHeight="1" x14ac:dyDescent="0.2">
      <c r="A47" s="453" t="s">
        <v>266</v>
      </c>
      <c r="B47" s="473"/>
      <c r="C47" s="473" t="s">
        <v>267</v>
      </c>
      <c r="D47" s="492">
        <v>121.6</v>
      </c>
      <c r="E47" s="492">
        <v>164.9</v>
      </c>
      <c r="F47" s="492">
        <v>148.5</v>
      </c>
      <c r="G47" s="493">
        <v>113.96</v>
      </c>
      <c r="H47" s="667">
        <v>117.884</v>
      </c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</row>
    <row r="48" spans="1:56" s="139" customFormat="1" ht="17.100000000000001" customHeight="1" x14ac:dyDescent="0.2">
      <c r="A48" s="485" t="s">
        <v>268</v>
      </c>
      <c r="B48" s="451"/>
      <c r="C48" s="451"/>
      <c r="D48" s="486"/>
      <c r="E48" s="486"/>
      <c r="F48" s="486"/>
      <c r="G48" s="488"/>
      <c r="H48" s="488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140"/>
      <c r="AV48" s="140"/>
      <c r="AW48" s="140"/>
      <c r="AX48" s="140"/>
      <c r="AY48" s="140"/>
      <c r="AZ48" s="140"/>
      <c r="BA48" s="140"/>
      <c r="BB48" s="140"/>
      <c r="BC48" s="140"/>
      <c r="BD48" s="140"/>
    </row>
    <row r="49" spans="1:56" s="139" customFormat="1" ht="5.0999999999999996" customHeight="1" x14ac:dyDescent="0.2">
      <c r="A49" s="481"/>
      <c r="B49" s="440"/>
      <c r="C49" s="440"/>
      <c r="D49" s="489"/>
      <c r="E49" s="489"/>
      <c r="F49" s="489"/>
      <c r="G49" s="442"/>
      <c r="H49" s="442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</row>
    <row r="50" spans="1:56" s="139" customFormat="1" ht="17.100000000000001" customHeight="1" x14ac:dyDescent="0.2">
      <c r="A50" s="485" t="s">
        <v>67</v>
      </c>
      <c r="B50" s="451"/>
      <c r="C50" s="451" t="s">
        <v>194</v>
      </c>
      <c r="D50" s="494">
        <v>36.799999999999997</v>
      </c>
      <c r="E50" s="494">
        <v>47.6</v>
      </c>
      <c r="F50" s="494">
        <v>44.3</v>
      </c>
      <c r="G50" s="495">
        <v>28.9</v>
      </c>
      <c r="H50" s="495">
        <v>28.9</v>
      </c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40"/>
      <c r="BD50" s="140"/>
    </row>
    <row r="51" spans="1:56" s="139" customFormat="1" ht="5.0999999999999996" customHeight="1" x14ac:dyDescent="0.2">
      <c r="A51" s="462"/>
      <c r="B51" s="462"/>
      <c r="C51" s="462"/>
      <c r="D51" s="462"/>
      <c r="E51" s="462"/>
      <c r="F51" s="462"/>
      <c r="G51" s="462"/>
      <c r="H51" s="462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140"/>
      <c r="AV51" s="140"/>
      <c r="AW51" s="140"/>
      <c r="AX51" s="140"/>
      <c r="AY51" s="140"/>
      <c r="AZ51" s="140"/>
      <c r="BA51" s="140"/>
      <c r="BB51" s="140"/>
      <c r="BC51" s="140"/>
      <c r="BD51" s="140"/>
    </row>
    <row r="52" spans="1:56" s="139" customFormat="1" ht="12.95" customHeight="1" x14ac:dyDescent="0.2">
      <c r="A52" s="479" t="s">
        <v>269</v>
      </c>
      <c r="B52" s="447"/>
      <c r="C52" s="446"/>
      <c r="D52" s="446"/>
      <c r="E52" s="446"/>
      <c r="F52" s="446"/>
      <c r="G52" s="446"/>
      <c r="H52" s="446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140"/>
      <c r="AV52" s="140"/>
      <c r="AW52" s="140"/>
      <c r="AX52" s="140"/>
      <c r="AY52" s="140"/>
      <c r="AZ52" s="140"/>
      <c r="BA52" s="140"/>
      <c r="BB52" s="140"/>
      <c r="BC52" s="140"/>
      <c r="BD52" s="140"/>
    </row>
    <row r="53" spans="1:56" s="139" customFormat="1" ht="12.95" customHeight="1" x14ac:dyDescent="0.2">
      <c r="A53" s="307" t="s">
        <v>335</v>
      </c>
      <c r="B53" s="447"/>
      <c r="C53" s="446"/>
      <c r="D53" s="446"/>
      <c r="E53" s="446"/>
      <c r="F53" s="446"/>
      <c r="G53" s="446"/>
      <c r="H53" s="446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</row>
    <row r="54" spans="1:56" s="139" customFormat="1" ht="12.95" customHeight="1" x14ac:dyDescent="0.2">
      <c r="A54" s="479"/>
      <c r="B54" s="447"/>
      <c r="C54" s="446"/>
      <c r="D54" s="446"/>
      <c r="E54" s="446"/>
      <c r="F54" s="446"/>
      <c r="G54" s="446"/>
      <c r="H54" s="446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140"/>
      <c r="AV54" s="140"/>
      <c r="AW54" s="140"/>
      <c r="AX54" s="140"/>
      <c r="AY54" s="140"/>
      <c r="AZ54" s="140"/>
      <c r="BA54" s="140"/>
      <c r="BB54" s="140"/>
      <c r="BC54" s="140"/>
      <c r="BD54" s="140"/>
    </row>
    <row r="55" spans="1:56" s="139" customFormat="1" ht="12.2" customHeight="1" x14ac:dyDescent="0.2"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40"/>
      <c r="AY55" s="140"/>
      <c r="AZ55" s="140"/>
      <c r="BA55" s="140"/>
      <c r="BB55" s="140"/>
      <c r="BC55" s="140"/>
      <c r="BD55" s="140"/>
    </row>
    <row r="56" spans="1:56" s="139" customFormat="1" ht="12.2" customHeight="1" x14ac:dyDescent="0.2"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40"/>
      <c r="BD56" s="140"/>
    </row>
    <row r="57" spans="1:56" ht="12.2" customHeight="1" x14ac:dyDescent="0.2">
      <c r="A57" s="496"/>
      <c r="B57" s="497"/>
      <c r="C57" s="496"/>
      <c r="D57" s="496"/>
      <c r="E57" s="496"/>
      <c r="F57" s="496"/>
      <c r="G57" s="496"/>
      <c r="H57" s="496"/>
    </row>
    <row r="58" spans="1:56" ht="12.2" customHeight="1" x14ac:dyDescent="0.2">
      <c r="A58" s="496"/>
      <c r="B58" s="497"/>
      <c r="C58" s="496"/>
      <c r="D58" s="496"/>
      <c r="E58" s="496"/>
      <c r="F58" s="496"/>
      <c r="G58" s="496"/>
      <c r="H58" s="496"/>
    </row>
    <row r="59" spans="1:56" ht="12.2" customHeight="1" x14ac:dyDescent="0.2">
      <c r="A59" s="496"/>
      <c r="B59" s="497"/>
      <c r="C59" s="496"/>
      <c r="D59" s="496"/>
      <c r="E59" s="496"/>
      <c r="F59" s="496"/>
      <c r="G59" s="496"/>
      <c r="H59" s="496"/>
    </row>
    <row r="60" spans="1:56" ht="12.2" customHeight="1" x14ac:dyDescent="0.2">
      <c r="A60" s="496"/>
      <c r="B60" s="497"/>
      <c r="C60" s="496"/>
      <c r="D60" s="496"/>
      <c r="E60" s="496"/>
      <c r="F60" s="496"/>
      <c r="G60" s="496"/>
      <c r="H60" s="496"/>
    </row>
    <row r="61" spans="1:56" ht="12.2" customHeight="1" x14ac:dyDescent="0.2">
      <c r="A61" s="496"/>
      <c r="B61" s="497"/>
      <c r="C61" s="496"/>
      <c r="D61" s="496"/>
      <c r="E61" s="496"/>
      <c r="F61" s="496"/>
      <c r="G61" s="496"/>
      <c r="H61" s="496"/>
    </row>
    <row r="62" spans="1:56" ht="12.2" customHeight="1" x14ac:dyDescent="0.2">
      <c r="A62" s="496"/>
      <c r="B62" s="497"/>
      <c r="C62" s="496"/>
      <c r="D62" s="496"/>
      <c r="E62" s="496"/>
      <c r="F62" s="496"/>
      <c r="G62" s="496"/>
      <c r="H62" s="496"/>
    </row>
    <row r="63" spans="1:56" ht="12.2" customHeight="1" x14ac:dyDescent="0.2">
      <c r="A63" s="496"/>
      <c r="B63" s="497"/>
      <c r="C63" s="496"/>
      <c r="D63" s="496"/>
      <c r="E63" s="496"/>
      <c r="F63" s="496"/>
      <c r="G63" s="496"/>
      <c r="H63" s="496"/>
    </row>
    <row r="64" spans="1:56" ht="12.2" customHeight="1" x14ac:dyDescent="0.2">
      <c r="A64" s="496"/>
      <c r="B64" s="497"/>
      <c r="C64" s="496"/>
      <c r="D64" s="496"/>
      <c r="E64" s="496"/>
      <c r="F64" s="496"/>
      <c r="G64" s="496"/>
      <c r="H64" s="496"/>
    </row>
    <row r="65" spans="1:8" ht="12.2" customHeight="1" x14ac:dyDescent="0.2">
      <c r="A65" s="496"/>
      <c r="B65" s="497"/>
      <c r="C65" s="496"/>
      <c r="D65" s="496"/>
      <c r="E65" s="496"/>
      <c r="F65" s="496"/>
      <c r="G65" s="496"/>
      <c r="H65" s="496"/>
    </row>
  </sheetData>
  <mergeCells count="1">
    <mergeCell ref="G3:H3"/>
  </mergeCells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50"/>
  </sheetPr>
  <dimension ref="A1:N39"/>
  <sheetViews>
    <sheetView showGridLines="0" zoomScaleNormal="100" workbookViewId="0"/>
  </sheetViews>
  <sheetFormatPr baseColWidth="10" defaultColWidth="9.42578125" defaultRowHeight="12.2" customHeight="1" x14ac:dyDescent="0.25"/>
  <cols>
    <col min="1" max="1" width="32.5703125" style="534" customWidth="1"/>
    <col min="2" max="2" width="6.42578125" style="563" customWidth="1"/>
    <col min="3" max="3" width="10.42578125" style="524" hidden="1" customWidth="1"/>
    <col min="4" max="4" width="10.7109375" style="524" hidden="1" customWidth="1"/>
    <col min="5" max="6" width="10.7109375" style="523" hidden="1" customWidth="1"/>
    <col min="7" max="9" width="10.7109375" style="524" customWidth="1"/>
    <col min="10" max="15" width="10.42578125" style="524" customWidth="1"/>
    <col min="16" max="16384" width="9.42578125" style="524"/>
  </cols>
  <sheetData>
    <row r="1" spans="1:11" ht="15" customHeight="1" x14ac:dyDescent="0.2">
      <c r="A1" s="230" t="s">
        <v>295</v>
      </c>
      <c r="B1" s="521"/>
      <c r="C1" s="522"/>
      <c r="D1" s="522"/>
    </row>
    <row r="2" spans="1:11" ht="15" customHeight="1" x14ac:dyDescent="0.2">
      <c r="A2" s="525"/>
      <c r="B2" s="521"/>
      <c r="C2" s="522"/>
      <c r="D2" s="522"/>
    </row>
    <row r="3" spans="1:11" ht="15" customHeight="1" x14ac:dyDescent="0.2">
      <c r="A3" s="526"/>
      <c r="B3" s="521"/>
      <c r="C3" s="522"/>
      <c r="D3" s="522"/>
    </row>
    <row r="4" spans="1:11" ht="15" customHeight="1" x14ac:dyDescent="0.2">
      <c r="A4" s="256" t="s">
        <v>5</v>
      </c>
      <c r="B4" s="341" t="s">
        <v>187</v>
      </c>
      <c r="C4" s="215">
        <v>2015</v>
      </c>
      <c r="D4" s="215">
        <v>2017</v>
      </c>
      <c r="E4" s="215">
        <v>2018</v>
      </c>
      <c r="F4" s="215">
        <v>2019</v>
      </c>
      <c r="G4" s="215">
        <v>2020</v>
      </c>
      <c r="H4" s="215">
        <v>2021</v>
      </c>
      <c r="I4" s="215">
        <v>2022</v>
      </c>
      <c r="J4" s="470">
        <v>2023</v>
      </c>
      <c r="K4" s="470">
        <v>2024</v>
      </c>
    </row>
    <row r="5" spans="1:11" ht="5.0999999999999996" customHeight="1" x14ac:dyDescent="0.2">
      <c r="A5" s="504"/>
      <c r="B5" s="504"/>
      <c r="C5" s="504"/>
      <c r="D5" s="504"/>
      <c r="E5" s="504"/>
      <c r="F5" s="504"/>
      <c r="G5" s="504"/>
      <c r="H5" s="504"/>
      <c r="I5" s="504"/>
      <c r="J5" s="504"/>
      <c r="K5" s="504"/>
    </row>
    <row r="6" spans="1:11" ht="5.0999999999999996" customHeight="1" x14ac:dyDescent="0.2">
      <c r="A6" s="528"/>
      <c r="B6" s="529"/>
      <c r="C6" s="528"/>
      <c r="D6" s="528"/>
      <c r="E6" s="528"/>
      <c r="F6" s="528"/>
      <c r="G6" s="528"/>
      <c r="H6" s="528"/>
      <c r="I6" s="528"/>
      <c r="J6" s="528"/>
      <c r="K6" s="528"/>
    </row>
    <row r="7" spans="1:11" s="534" customFormat="1" ht="30.2" customHeight="1" x14ac:dyDescent="0.25">
      <c r="A7" s="530" t="s">
        <v>296</v>
      </c>
      <c r="B7" s="531" t="s">
        <v>297</v>
      </c>
      <c r="C7" s="532">
        <v>20.3</v>
      </c>
      <c r="D7" s="533">
        <v>17.399999999999999</v>
      </c>
      <c r="E7" s="533">
        <v>15.4</v>
      </c>
      <c r="F7" s="533">
        <v>13.3</v>
      </c>
      <c r="G7" s="533">
        <v>12.615</v>
      </c>
      <c r="H7" s="533">
        <v>21</v>
      </c>
      <c r="I7" s="533">
        <v>9.1</v>
      </c>
      <c r="J7" s="533">
        <v>8.3130000000000006</v>
      </c>
      <c r="K7" s="533">
        <v>8.1917000000000009</v>
      </c>
    </row>
    <row r="8" spans="1:11" ht="5.0999999999999996" customHeight="1" x14ac:dyDescent="0.2">
      <c r="A8" s="528"/>
      <c r="B8" s="529"/>
      <c r="C8" s="528"/>
      <c r="D8" s="528"/>
      <c r="E8" s="528"/>
      <c r="F8" s="528"/>
      <c r="G8" s="528"/>
      <c r="H8" s="528"/>
      <c r="I8" s="528"/>
      <c r="J8" s="528"/>
      <c r="K8" s="528"/>
    </row>
    <row r="9" spans="1:11" s="538" customFormat="1" ht="30.2" customHeight="1" x14ac:dyDescent="0.2">
      <c r="A9" s="535" t="s">
        <v>298</v>
      </c>
      <c r="B9" s="531" t="s">
        <v>230</v>
      </c>
      <c r="C9" s="536">
        <v>46.4</v>
      </c>
      <c r="D9" s="536">
        <v>43.1</v>
      </c>
      <c r="E9" s="537">
        <v>36.799999999999997</v>
      </c>
      <c r="F9" s="537">
        <v>31.8</v>
      </c>
      <c r="G9" s="537">
        <v>29.552</v>
      </c>
      <c r="H9" s="537">
        <v>27.1</v>
      </c>
      <c r="I9" s="537">
        <v>22.6</v>
      </c>
      <c r="J9" s="537">
        <v>21.6</v>
      </c>
      <c r="K9" s="537">
        <v>26.8384</v>
      </c>
    </row>
    <row r="10" spans="1:11" s="543" customFormat="1" ht="30.2" customHeight="1" x14ac:dyDescent="0.2">
      <c r="A10" s="539" t="s">
        <v>299</v>
      </c>
      <c r="B10" s="521"/>
      <c r="C10" s="540"/>
      <c r="D10" s="541"/>
      <c r="E10" s="542"/>
      <c r="F10" s="542"/>
    </row>
    <row r="11" spans="1:11" ht="30.2" customHeight="1" x14ac:dyDescent="0.2">
      <c r="A11" s="539" t="s">
        <v>300</v>
      </c>
      <c r="B11" s="521" t="s">
        <v>230</v>
      </c>
      <c r="C11" s="544">
        <v>3.2</v>
      </c>
      <c r="D11" s="545">
        <v>2.6</v>
      </c>
      <c r="E11" s="546">
        <v>2.5</v>
      </c>
      <c r="F11" s="546">
        <v>2.1</v>
      </c>
      <c r="G11" s="545">
        <v>1.95</v>
      </c>
      <c r="H11" s="545">
        <v>2</v>
      </c>
      <c r="I11" s="545">
        <v>1.5</v>
      </c>
      <c r="J11" s="545">
        <v>1.411</v>
      </c>
      <c r="K11" s="545">
        <v>1.0387999999999999</v>
      </c>
    </row>
    <row r="12" spans="1:11" ht="30.2" customHeight="1" x14ac:dyDescent="0.2">
      <c r="A12" s="539" t="s">
        <v>301</v>
      </c>
      <c r="B12" s="521" t="s">
        <v>230</v>
      </c>
      <c r="C12" s="544">
        <v>20.8</v>
      </c>
      <c r="D12" s="545">
        <v>17.600000000000001</v>
      </c>
      <c r="E12" s="545">
        <v>16.04</v>
      </c>
      <c r="F12" s="545">
        <v>14.9</v>
      </c>
      <c r="G12" s="545">
        <v>13.693</v>
      </c>
      <c r="H12" s="545">
        <v>11.4</v>
      </c>
      <c r="I12" s="545">
        <v>11</v>
      </c>
      <c r="J12" s="545">
        <v>10.901999999999999</v>
      </c>
      <c r="K12" s="545">
        <v>11.073700000000001</v>
      </c>
    </row>
    <row r="13" spans="1:11" ht="30.2" customHeight="1" x14ac:dyDescent="0.2">
      <c r="A13" s="539" t="s">
        <v>302</v>
      </c>
      <c r="B13" s="521" t="s">
        <v>297</v>
      </c>
      <c r="C13" s="547">
        <v>0.3</v>
      </c>
      <c r="D13" s="548">
        <v>0.2</v>
      </c>
      <c r="E13" s="546">
        <v>0.5</v>
      </c>
      <c r="F13" s="546">
        <v>0.4</v>
      </c>
      <c r="G13" s="545">
        <v>0.2</v>
      </c>
      <c r="H13" s="545">
        <v>0.4</v>
      </c>
      <c r="I13" s="545">
        <v>0.4</v>
      </c>
      <c r="J13" s="545">
        <v>0.7</v>
      </c>
      <c r="K13" s="663">
        <v>0.1</v>
      </c>
    </row>
    <row r="14" spans="1:11" ht="5.0999999999999996" customHeight="1" x14ac:dyDescent="0.2">
      <c r="A14" s="549"/>
      <c r="B14" s="550"/>
      <c r="C14" s="550"/>
      <c r="D14" s="550"/>
      <c r="E14" s="550"/>
      <c r="F14" s="550"/>
      <c r="G14" s="551"/>
      <c r="H14" s="551"/>
      <c r="I14" s="551"/>
      <c r="J14" s="551"/>
      <c r="K14" s="551"/>
    </row>
    <row r="15" spans="1:11" ht="15" customHeight="1" x14ac:dyDescent="0.2">
      <c r="A15" s="539" t="s">
        <v>303</v>
      </c>
      <c r="B15" s="553"/>
      <c r="C15" s="554"/>
      <c r="D15" s="554"/>
    </row>
    <row r="16" spans="1:11" ht="24.95" customHeight="1" x14ac:dyDescent="0.25">
      <c r="A16" s="552"/>
      <c r="B16" s="553"/>
      <c r="C16" s="554"/>
      <c r="D16" s="554"/>
    </row>
    <row r="17" spans="1:11" ht="15" customHeight="1" x14ac:dyDescent="0.25">
      <c r="A17" s="230" t="s">
        <v>304</v>
      </c>
      <c r="B17" s="555"/>
      <c r="C17" s="556"/>
      <c r="D17" s="556"/>
    </row>
    <row r="18" spans="1:11" ht="15" customHeight="1" x14ac:dyDescent="0.2">
      <c r="A18" s="524"/>
      <c r="B18" s="524"/>
      <c r="E18" s="524"/>
      <c r="F18" s="524"/>
    </row>
    <row r="19" spans="1:11" ht="15" customHeight="1" x14ac:dyDescent="0.25">
      <c r="A19" s="526"/>
      <c r="B19" s="555"/>
      <c r="C19" s="556"/>
      <c r="D19" s="556"/>
    </row>
    <row r="20" spans="1:11" ht="15" customHeight="1" x14ac:dyDescent="0.2">
      <c r="A20" s="256" t="s">
        <v>5</v>
      </c>
      <c r="B20" s="341" t="s">
        <v>187</v>
      </c>
      <c r="C20" s="215">
        <v>2015</v>
      </c>
      <c r="D20" s="215">
        <v>2017</v>
      </c>
      <c r="E20" s="215">
        <v>2018</v>
      </c>
      <c r="F20" s="215">
        <v>2019</v>
      </c>
      <c r="G20" s="215">
        <v>2020</v>
      </c>
      <c r="H20" s="215">
        <v>2021</v>
      </c>
      <c r="I20" s="215">
        <v>2022</v>
      </c>
      <c r="J20" s="470">
        <v>2023</v>
      </c>
      <c r="K20" s="470">
        <v>2024</v>
      </c>
    </row>
    <row r="21" spans="1:11" ht="5.0999999999999996" customHeight="1" x14ac:dyDescent="0.2">
      <c r="A21" s="504"/>
      <c r="B21" s="504"/>
      <c r="C21" s="504"/>
      <c r="D21" s="504"/>
      <c r="E21" s="504"/>
      <c r="F21" s="504"/>
      <c r="G21" s="504"/>
      <c r="H21" s="504"/>
      <c r="I21" s="504"/>
      <c r="J21" s="504"/>
      <c r="K21" s="504"/>
    </row>
    <row r="22" spans="1:11" ht="5.0999999999999996" customHeight="1" x14ac:dyDescent="0.2">
      <c r="A22" s="528"/>
      <c r="B22" s="529"/>
      <c r="C22" s="528"/>
      <c r="E22" s="524"/>
      <c r="F22" s="524"/>
    </row>
    <row r="23" spans="1:11" ht="30.2" customHeight="1" x14ac:dyDescent="0.2">
      <c r="A23" s="539" t="s">
        <v>305</v>
      </c>
      <c r="B23" s="521" t="s">
        <v>230</v>
      </c>
      <c r="C23" s="544">
        <v>42.4</v>
      </c>
      <c r="D23" s="545">
        <v>38</v>
      </c>
      <c r="E23" s="545">
        <v>33.5</v>
      </c>
      <c r="F23" s="545">
        <v>31.53</v>
      </c>
      <c r="G23" s="545">
        <v>24.7</v>
      </c>
      <c r="H23" s="545">
        <v>24.4</v>
      </c>
      <c r="I23" s="545">
        <v>22</v>
      </c>
      <c r="J23" s="545">
        <v>17.689699999999998</v>
      </c>
      <c r="K23" s="545">
        <v>14.7537</v>
      </c>
    </row>
    <row r="24" spans="1:11" ht="30.2" customHeight="1" x14ac:dyDescent="0.2">
      <c r="A24" s="539" t="s">
        <v>306</v>
      </c>
      <c r="B24" s="521" t="s">
        <v>297</v>
      </c>
      <c r="C24" s="544">
        <v>7.6</v>
      </c>
      <c r="D24" s="545">
        <v>8.6</v>
      </c>
      <c r="E24" s="545">
        <v>8.1999999999999993</v>
      </c>
      <c r="F24" s="545">
        <v>7.3</v>
      </c>
      <c r="G24" s="545">
        <v>7.6879999999999997</v>
      </c>
      <c r="H24" s="545">
        <v>7.1</v>
      </c>
      <c r="I24" s="545">
        <v>5.9</v>
      </c>
      <c r="J24" s="545">
        <v>4.0999999999999996</v>
      </c>
      <c r="K24" s="545">
        <v>3.7503000000000002</v>
      </c>
    </row>
    <row r="25" spans="1:11" ht="30.2" customHeight="1" x14ac:dyDescent="0.2">
      <c r="A25" s="539" t="s">
        <v>307</v>
      </c>
      <c r="B25" s="521" t="s">
        <v>297</v>
      </c>
      <c r="C25" s="544">
        <v>88.1</v>
      </c>
      <c r="D25" s="545">
        <v>71.5</v>
      </c>
      <c r="E25" s="546">
        <v>66.099999999999994</v>
      </c>
      <c r="F25" s="546">
        <v>62.8</v>
      </c>
      <c r="G25" s="545">
        <v>54.661000000000001</v>
      </c>
      <c r="H25" s="545">
        <v>55.9</v>
      </c>
      <c r="I25" s="545">
        <v>51.9</v>
      </c>
      <c r="J25" s="545">
        <v>47.9</v>
      </c>
      <c r="K25" s="545">
        <v>40.380200000000002</v>
      </c>
    </row>
    <row r="26" spans="1:11" ht="30.2" customHeight="1" x14ac:dyDescent="0.2">
      <c r="A26" s="539" t="s">
        <v>308</v>
      </c>
      <c r="B26" s="521" t="s">
        <v>297</v>
      </c>
      <c r="C26" s="544">
        <v>73.7</v>
      </c>
      <c r="D26" s="545">
        <v>78.5</v>
      </c>
      <c r="E26" s="545">
        <v>80.2</v>
      </c>
      <c r="F26" s="545">
        <v>79.400000000000006</v>
      </c>
      <c r="G26" s="545">
        <v>68.97</v>
      </c>
      <c r="H26" s="545">
        <v>70.2</v>
      </c>
      <c r="I26" s="545">
        <v>52.5</v>
      </c>
      <c r="J26" s="545">
        <v>38</v>
      </c>
      <c r="K26" s="545">
        <v>48.403700000000001</v>
      </c>
    </row>
    <row r="27" spans="1:11" ht="30.2" customHeight="1" x14ac:dyDescent="0.2">
      <c r="A27" s="539" t="s">
        <v>309</v>
      </c>
      <c r="B27" s="521" t="s">
        <v>310</v>
      </c>
      <c r="C27" s="544">
        <v>1.2</v>
      </c>
      <c r="D27" s="545">
        <v>0.9</v>
      </c>
      <c r="E27" s="546">
        <v>0.8</v>
      </c>
      <c r="F27" s="546">
        <v>0.9</v>
      </c>
      <c r="G27" s="545">
        <v>0.66</v>
      </c>
      <c r="H27" s="545">
        <v>0.71799999999999997</v>
      </c>
      <c r="I27" s="545">
        <v>0.90610000000000002</v>
      </c>
      <c r="J27" s="545">
        <v>0.80200000000000005</v>
      </c>
      <c r="K27" s="545">
        <v>0.52070000000000005</v>
      </c>
    </row>
    <row r="28" spans="1:11" ht="30.2" customHeight="1" x14ac:dyDescent="0.2">
      <c r="A28" s="557" t="s">
        <v>311</v>
      </c>
      <c r="B28" s="521" t="s">
        <v>310</v>
      </c>
      <c r="C28" s="544">
        <v>44.5</v>
      </c>
      <c r="D28" s="545">
        <v>40.700000000000003</v>
      </c>
      <c r="E28" s="546">
        <v>40.700000000000003</v>
      </c>
      <c r="F28" s="545">
        <v>35.86</v>
      </c>
      <c r="G28" s="545">
        <v>31.2</v>
      </c>
      <c r="H28" s="545">
        <v>32.200000000000003</v>
      </c>
      <c r="I28" s="545">
        <v>32.4</v>
      </c>
      <c r="J28" s="545">
        <v>25.981999999999999</v>
      </c>
      <c r="K28" s="545">
        <v>23.758800000000001</v>
      </c>
    </row>
    <row r="29" spans="1:11" ht="5.0999999999999996" customHeight="1" x14ac:dyDescent="0.2">
      <c r="A29" s="549"/>
      <c r="B29" s="550"/>
      <c r="C29" s="549"/>
      <c r="D29" s="549"/>
      <c r="E29" s="551"/>
      <c r="F29" s="551"/>
      <c r="G29" s="551"/>
      <c r="H29" s="551"/>
      <c r="I29" s="551"/>
      <c r="J29" s="551"/>
      <c r="K29" s="551"/>
    </row>
    <row r="30" spans="1:11" ht="15" customHeight="1" x14ac:dyDescent="0.2">
      <c r="A30" s="539" t="s">
        <v>303</v>
      </c>
      <c r="B30" s="527"/>
      <c r="C30" s="558"/>
      <c r="D30" s="559"/>
    </row>
    <row r="31" spans="1:11" ht="12.2" customHeight="1" x14ac:dyDescent="0.2">
      <c r="A31" s="560"/>
      <c r="B31" s="561"/>
      <c r="C31" s="559"/>
      <c r="D31" s="559"/>
    </row>
    <row r="32" spans="1:11" ht="12.2" customHeight="1" x14ac:dyDescent="0.2">
      <c r="A32" s="560"/>
      <c r="B32" s="562"/>
      <c r="C32" s="559"/>
    </row>
    <row r="35" spans="5:14" ht="12.2" customHeight="1" x14ac:dyDescent="0.25">
      <c r="E35" s="564"/>
      <c r="F35" s="564"/>
    </row>
    <row r="36" spans="5:14" ht="12.2" customHeight="1" x14ac:dyDescent="0.25">
      <c r="E36" s="564"/>
      <c r="F36" s="564"/>
      <c r="G36" s="534"/>
      <c r="H36" s="534"/>
      <c r="I36" s="534"/>
      <c r="N36" s="565"/>
    </row>
    <row r="37" spans="5:14" ht="12.2" customHeight="1" x14ac:dyDescent="0.25">
      <c r="E37" s="564"/>
      <c r="F37" s="564"/>
      <c r="G37" s="534"/>
      <c r="H37" s="534"/>
      <c r="I37" s="534"/>
    </row>
    <row r="38" spans="5:14" ht="12.2" customHeight="1" x14ac:dyDescent="0.25">
      <c r="E38" s="564"/>
      <c r="F38" s="564"/>
      <c r="G38" s="534"/>
      <c r="H38" s="534"/>
      <c r="I38" s="534"/>
    </row>
    <row r="39" spans="5:14" ht="12.2" customHeight="1" x14ac:dyDescent="0.25">
      <c r="G39" s="534"/>
      <c r="H39" s="534"/>
      <c r="I39" s="534"/>
    </row>
  </sheetData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57"/>
  <sheetViews>
    <sheetView showGridLines="0" zoomScaleNormal="100" zoomScaleSheetLayoutView="100" workbookViewId="0"/>
  </sheetViews>
  <sheetFormatPr baseColWidth="10" defaultColWidth="11" defaultRowHeight="11.25" x14ac:dyDescent="0.2"/>
  <cols>
    <col min="1" max="1" width="32" style="502" customWidth="1"/>
    <col min="2" max="2" width="10.42578125" style="502" hidden="1" customWidth="1"/>
    <col min="3" max="5" width="12.140625" style="502" hidden="1" customWidth="1"/>
    <col min="6" max="8" width="12.140625" style="502" customWidth="1"/>
    <col min="9" max="16384" width="11" style="502"/>
  </cols>
  <sheetData>
    <row r="1" spans="1:10" s="500" customFormat="1" ht="15" customHeight="1" x14ac:dyDescent="0.2">
      <c r="A1" s="499" t="s">
        <v>270</v>
      </c>
    </row>
    <row r="2" spans="1:10" s="500" customFormat="1" ht="15" customHeight="1" x14ac:dyDescent="0.2">
      <c r="A2" s="501"/>
    </row>
    <row r="3" spans="1:10" ht="15" customHeight="1" x14ac:dyDescent="0.2">
      <c r="E3" s="503"/>
      <c r="F3" s="503"/>
      <c r="G3" s="503"/>
      <c r="I3" s="503"/>
      <c r="J3" s="503" t="s">
        <v>271</v>
      </c>
    </row>
    <row r="4" spans="1:10" ht="15" customHeight="1" x14ac:dyDescent="0.2">
      <c r="A4" s="256" t="s">
        <v>5</v>
      </c>
      <c r="B4" s="215">
        <v>2015</v>
      </c>
      <c r="C4" s="215">
        <v>2017</v>
      </c>
      <c r="D4" s="215">
        <v>2018</v>
      </c>
      <c r="E4" s="215">
        <v>2019</v>
      </c>
      <c r="F4" s="215">
        <v>2020</v>
      </c>
      <c r="G4" s="215">
        <v>2021</v>
      </c>
      <c r="H4" s="215">
        <v>2022</v>
      </c>
      <c r="I4" s="215">
        <v>2023</v>
      </c>
      <c r="J4" s="215">
        <v>2024</v>
      </c>
    </row>
    <row r="5" spans="1:10" ht="5.0999999999999996" customHeight="1" x14ac:dyDescent="0.2">
      <c r="A5" s="504"/>
      <c r="B5" s="504"/>
      <c r="C5" s="504"/>
      <c r="D5" s="504"/>
      <c r="E5" s="504"/>
      <c r="F5" s="504"/>
      <c r="G5" s="504"/>
      <c r="H5" s="504"/>
      <c r="I5" s="504"/>
      <c r="J5" s="504"/>
    </row>
    <row r="6" spans="1:10" ht="5.0999999999999996" customHeight="1" x14ac:dyDescent="0.2">
      <c r="A6" s="505"/>
      <c r="B6" s="506"/>
    </row>
    <row r="7" spans="1:10" ht="18" customHeight="1" x14ac:dyDescent="0.2">
      <c r="A7" s="507" t="s">
        <v>272</v>
      </c>
      <c r="B7" s="508">
        <f t="shared" ref="B7:G7" si="0">SUM(B8,B23:B29)</f>
        <v>57657.4</v>
      </c>
      <c r="C7" s="508">
        <f t="shared" si="0"/>
        <v>52723.799999999996</v>
      </c>
      <c r="D7" s="508">
        <f t="shared" si="0"/>
        <v>51214.600000000006</v>
      </c>
      <c r="E7" s="508">
        <f t="shared" si="0"/>
        <v>45654.8</v>
      </c>
      <c r="F7" s="508">
        <f t="shared" si="0"/>
        <v>46386.5</v>
      </c>
      <c r="G7" s="508">
        <f t="shared" si="0"/>
        <v>40716.710000000006</v>
      </c>
      <c r="H7" s="508">
        <f>SUM(H8,H23:H29)</f>
        <v>29924.89</v>
      </c>
      <c r="I7" s="508">
        <f>SUM(I8,I23:I29)</f>
        <v>26239.35</v>
      </c>
      <c r="J7" s="508">
        <f>SUM(J8,J23:J29)</f>
        <v>22330.579999999994</v>
      </c>
    </row>
    <row r="8" spans="1:10" ht="18" customHeight="1" x14ac:dyDescent="0.2">
      <c r="A8" s="509" t="s">
        <v>273</v>
      </c>
      <c r="B8" s="510">
        <v>45019</v>
      </c>
      <c r="C8" s="510">
        <v>39785.599999999999</v>
      </c>
      <c r="D8" s="510">
        <v>36016.800000000003</v>
      </c>
      <c r="E8" s="510">
        <v>32534.7</v>
      </c>
      <c r="F8" s="510">
        <v>35148.800000000003</v>
      </c>
      <c r="G8" s="510">
        <v>30088.82</v>
      </c>
      <c r="H8" s="510">
        <v>22435.19</v>
      </c>
      <c r="I8" s="510">
        <v>20954.57</v>
      </c>
      <c r="J8" s="510">
        <v>18064.689999999999</v>
      </c>
    </row>
    <row r="9" spans="1:10" ht="18" customHeight="1" x14ac:dyDescent="0.2">
      <c r="A9" s="506" t="s">
        <v>274</v>
      </c>
      <c r="B9" s="510"/>
      <c r="E9" s="510"/>
      <c r="F9" s="510"/>
      <c r="G9" s="510"/>
      <c r="H9" s="510"/>
      <c r="I9" s="510"/>
      <c r="J9" s="510"/>
    </row>
    <row r="10" spans="1:10" ht="18" customHeight="1" x14ac:dyDescent="0.2">
      <c r="A10" s="509" t="s">
        <v>275</v>
      </c>
      <c r="B10" s="510">
        <v>377.7</v>
      </c>
      <c r="C10" s="510">
        <v>428.9</v>
      </c>
      <c r="D10" s="510">
        <v>409</v>
      </c>
      <c r="E10" s="510">
        <v>356.2</v>
      </c>
      <c r="F10" s="510">
        <v>516.6</v>
      </c>
      <c r="G10" s="510">
        <v>621.49000000000012</v>
      </c>
      <c r="H10" s="511">
        <v>313.63000000000011</v>
      </c>
      <c r="I10" s="511">
        <v>355.13000000000005</v>
      </c>
      <c r="J10" s="511">
        <v>220.17000000000004</v>
      </c>
    </row>
    <row r="11" spans="1:10" ht="18" customHeight="1" x14ac:dyDescent="0.2">
      <c r="A11" s="509" t="s">
        <v>276</v>
      </c>
      <c r="B11" s="510">
        <v>29.7</v>
      </c>
      <c r="C11" s="510">
        <v>23.2</v>
      </c>
      <c r="D11" s="510">
        <v>19.5</v>
      </c>
      <c r="E11" s="510">
        <v>27.1</v>
      </c>
      <c r="F11" s="510">
        <v>15.6</v>
      </c>
      <c r="G11" s="510">
        <v>44.49</v>
      </c>
      <c r="H11" s="511">
        <v>24</v>
      </c>
      <c r="I11" s="511">
        <v>32.809999999999995</v>
      </c>
      <c r="J11" s="511">
        <v>26.89</v>
      </c>
    </row>
    <row r="12" spans="1:10" ht="18" customHeight="1" x14ac:dyDescent="0.2">
      <c r="A12" s="509" t="s">
        <v>277</v>
      </c>
      <c r="B12" s="510">
        <v>950.1</v>
      </c>
      <c r="C12" s="510">
        <v>1039.9000000000001</v>
      </c>
      <c r="D12" s="510">
        <v>1090.2</v>
      </c>
      <c r="E12" s="510">
        <v>728.3</v>
      </c>
      <c r="F12" s="510">
        <v>851.1</v>
      </c>
      <c r="G12" s="510">
        <v>716.81</v>
      </c>
      <c r="H12" s="511">
        <v>470.08000000000004</v>
      </c>
      <c r="I12" s="511">
        <v>384.56</v>
      </c>
      <c r="J12" s="511">
        <v>317.20000000000005</v>
      </c>
    </row>
    <row r="13" spans="1:10" ht="18" customHeight="1" x14ac:dyDescent="0.2">
      <c r="A13" s="509" t="s">
        <v>278</v>
      </c>
      <c r="B13" s="510">
        <v>119.6</v>
      </c>
      <c r="C13" s="510">
        <v>99.4</v>
      </c>
      <c r="D13" s="510">
        <v>86.5</v>
      </c>
      <c r="E13" s="510">
        <v>58.5</v>
      </c>
      <c r="F13" s="510">
        <v>33.5</v>
      </c>
      <c r="G13" s="510">
        <v>39.450000000000003</v>
      </c>
      <c r="H13" s="511">
        <v>24.64</v>
      </c>
      <c r="I13" s="511">
        <v>24.46</v>
      </c>
      <c r="J13" s="511">
        <v>24.04</v>
      </c>
    </row>
    <row r="14" spans="1:10" ht="18" customHeight="1" x14ac:dyDescent="0.2">
      <c r="A14" s="509" t="s">
        <v>279</v>
      </c>
      <c r="B14" s="510">
        <v>1369</v>
      </c>
      <c r="C14" s="510">
        <v>924.4</v>
      </c>
      <c r="D14" s="510">
        <v>816.7</v>
      </c>
      <c r="E14" s="510">
        <v>971.8</v>
      </c>
      <c r="F14" s="510">
        <v>790.3</v>
      </c>
      <c r="G14" s="510">
        <v>668.8399999999998</v>
      </c>
      <c r="H14" s="511">
        <v>736.05000000000007</v>
      </c>
      <c r="I14" s="511">
        <v>710.8000000000003</v>
      </c>
      <c r="J14" s="511">
        <v>407.2</v>
      </c>
    </row>
    <row r="15" spans="1:10" ht="18" customHeight="1" x14ac:dyDescent="0.2">
      <c r="A15" s="509" t="s">
        <v>280</v>
      </c>
      <c r="B15" s="510">
        <v>1714</v>
      </c>
      <c r="C15" s="510">
        <v>1388.1</v>
      </c>
      <c r="D15" s="510">
        <v>1570.2</v>
      </c>
      <c r="E15" s="510">
        <v>1080.5999999999999</v>
      </c>
      <c r="F15" s="510">
        <v>1420.1</v>
      </c>
      <c r="G15" s="510">
        <v>977.24</v>
      </c>
      <c r="H15" s="511">
        <v>707.49</v>
      </c>
      <c r="I15" s="511">
        <v>1139.8200000000002</v>
      </c>
      <c r="J15" s="511">
        <v>636.93999999999994</v>
      </c>
    </row>
    <row r="16" spans="1:10" ht="18" customHeight="1" x14ac:dyDescent="0.2">
      <c r="A16" s="509" t="s">
        <v>281</v>
      </c>
      <c r="B16" s="510">
        <v>173.7</v>
      </c>
      <c r="C16" s="510">
        <v>169.8</v>
      </c>
      <c r="D16" s="510">
        <v>186.9</v>
      </c>
      <c r="E16" s="510">
        <v>171.5</v>
      </c>
      <c r="F16" s="510">
        <v>154.6</v>
      </c>
      <c r="G16" s="510">
        <v>149.18</v>
      </c>
      <c r="H16" s="511">
        <v>97</v>
      </c>
      <c r="I16" s="511">
        <v>89.88</v>
      </c>
      <c r="J16" s="511">
        <v>49.49</v>
      </c>
    </row>
    <row r="17" spans="1:11" ht="18" customHeight="1" x14ac:dyDescent="0.2">
      <c r="A17" s="509" t="s">
        <v>282</v>
      </c>
      <c r="B17" s="510">
        <v>1343.2</v>
      </c>
      <c r="C17" s="510">
        <v>1319.9</v>
      </c>
      <c r="D17" s="510">
        <v>1257</v>
      </c>
      <c r="E17" s="510">
        <v>1078.0999999999999</v>
      </c>
      <c r="F17" s="510">
        <v>1205.7</v>
      </c>
      <c r="G17" s="510">
        <v>1010.6199999999999</v>
      </c>
      <c r="H17" s="511">
        <v>654.24</v>
      </c>
      <c r="I17" s="511">
        <v>657.43000000000006</v>
      </c>
      <c r="J17" s="511">
        <v>480.21000000000009</v>
      </c>
    </row>
    <row r="18" spans="1:11" ht="18" customHeight="1" x14ac:dyDescent="0.2">
      <c r="A18" s="509" t="s">
        <v>283</v>
      </c>
      <c r="B18" s="510"/>
      <c r="C18" s="510"/>
      <c r="D18" s="510"/>
      <c r="E18" s="510"/>
      <c r="F18" s="510"/>
      <c r="G18" s="510"/>
      <c r="H18" s="510"/>
      <c r="I18" s="510"/>
      <c r="J18" s="510"/>
    </row>
    <row r="19" spans="1:11" ht="18" customHeight="1" x14ac:dyDescent="0.2">
      <c r="A19" s="509" t="s">
        <v>284</v>
      </c>
      <c r="B19" s="510">
        <v>754.8</v>
      </c>
      <c r="C19" s="510">
        <v>1725.5</v>
      </c>
      <c r="D19" s="510">
        <v>1451</v>
      </c>
      <c r="E19" s="510">
        <v>758.2</v>
      </c>
      <c r="F19" s="510">
        <v>1656.8</v>
      </c>
      <c r="G19" s="510">
        <v>1040.58</v>
      </c>
      <c r="H19" s="511">
        <v>1303.68</v>
      </c>
      <c r="I19" s="511">
        <v>783.62000000000012</v>
      </c>
      <c r="J19" s="511">
        <v>1083.3100000000002</v>
      </c>
    </row>
    <row r="20" spans="1:11" ht="18" customHeight="1" x14ac:dyDescent="0.2">
      <c r="A20" s="509" t="s">
        <v>285</v>
      </c>
      <c r="B20" s="510">
        <v>17098.3</v>
      </c>
      <c r="C20" s="510">
        <v>15586.4</v>
      </c>
      <c r="D20" s="510">
        <v>12454.4</v>
      </c>
      <c r="E20" s="510">
        <v>12338.6</v>
      </c>
      <c r="F20" s="510">
        <v>13530</v>
      </c>
      <c r="G20" s="510">
        <v>12289.480000000003</v>
      </c>
      <c r="H20" s="511">
        <v>10152.99</v>
      </c>
      <c r="I20" s="511">
        <v>9917.4999999999982</v>
      </c>
      <c r="J20" s="511">
        <v>10442.359999999999</v>
      </c>
    </row>
    <row r="21" spans="1:11" ht="18" customHeight="1" x14ac:dyDescent="0.2">
      <c r="A21" s="509" t="s">
        <v>286</v>
      </c>
      <c r="B21" s="510">
        <v>2337.9</v>
      </c>
      <c r="C21" s="510">
        <v>2231.4</v>
      </c>
      <c r="D21" s="510">
        <v>2436.6</v>
      </c>
      <c r="E21" s="510">
        <v>2254.3000000000002</v>
      </c>
      <c r="F21" s="510">
        <v>2153.6999999999998</v>
      </c>
      <c r="G21" s="510">
        <v>1839.6699999999998</v>
      </c>
      <c r="H21" s="511">
        <v>1246.4099999999999</v>
      </c>
      <c r="I21" s="511">
        <v>803.14</v>
      </c>
      <c r="J21" s="511">
        <v>790.25999999999988</v>
      </c>
    </row>
    <row r="22" spans="1:11" ht="18" customHeight="1" x14ac:dyDescent="0.2">
      <c r="A22" s="509" t="s">
        <v>287</v>
      </c>
      <c r="B22" s="510">
        <v>7746.4</v>
      </c>
      <c r="C22" s="510">
        <v>6439.3</v>
      </c>
      <c r="D22" s="510">
        <v>6286.4</v>
      </c>
      <c r="E22" s="510">
        <v>5408.7</v>
      </c>
      <c r="F22" s="510">
        <v>4428.3</v>
      </c>
      <c r="G22" s="510">
        <v>3204.4000000000005</v>
      </c>
      <c r="H22" s="511">
        <v>1355.17</v>
      </c>
      <c r="I22" s="511">
        <v>450.34</v>
      </c>
      <c r="J22" s="511">
        <v>329.04999999999984</v>
      </c>
    </row>
    <row r="23" spans="1:11" ht="18" customHeight="1" x14ac:dyDescent="0.2">
      <c r="A23" s="509" t="s">
        <v>288</v>
      </c>
      <c r="B23" s="510">
        <v>524.5</v>
      </c>
      <c r="C23" s="510">
        <v>404.6</v>
      </c>
      <c r="D23" s="510">
        <v>474.6</v>
      </c>
      <c r="E23" s="510">
        <v>482.1</v>
      </c>
      <c r="F23" s="510">
        <v>392.1</v>
      </c>
      <c r="G23" s="510">
        <v>478.63</v>
      </c>
      <c r="H23" s="511">
        <v>322.19000000000005</v>
      </c>
      <c r="I23" s="511">
        <v>441.76</v>
      </c>
      <c r="J23" s="511">
        <v>315.86</v>
      </c>
    </row>
    <row r="24" spans="1:11" ht="18" customHeight="1" x14ac:dyDescent="0.2">
      <c r="A24" s="509" t="s">
        <v>289</v>
      </c>
      <c r="B24" s="510">
        <v>980.3</v>
      </c>
      <c r="C24" s="510">
        <v>1089</v>
      </c>
      <c r="D24" s="510">
        <v>1185.8</v>
      </c>
      <c r="E24" s="510">
        <v>1218.2</v>
      </c>
      <c r="F24" s="510">
        <v>1149.8</v>
      </c>
      <c r="G24" s="510">
        <v>1036.53</v>
      </c>
      <c r="H24" s="511">
        <v>420.81000000000006</v>
      </c>
      <c r="I24" s="511">
        <v>430.84</v>
      </c>
      <c r="J24" s="511">
        <v>531.08999999999992</v>
      </c>
    </row>
    <row r="25" spans="1:11" ht="18" customHeight="1" x14ac:dyDescent="0.2">
      <c r="A25" s="509" t="s">
        <v>290</v>
      </c>
      <c r="B25" s="512">
        <v>348.2</v>
      </c>
      <c r="C25" s="510">
        <v>335.7</v>
      </c>
      <c r="D25" s="510">
        <v>316.5</v>
      </c>
      <c r="E25" s="510">
        <v>141.9</v>
      </c>
      <c r="F25" s="510">
        <v>124.7</v>
      </c>
      <c r="G25" s="510">
        <v>95.12</v>
      </c>
      <c r="H25" s="511">
        <v>6.13</v>
      </c>
      <c r="I25" s="511">
        <v>4.63</v>
      </c>
      <c r="J25" s="511">
        <v>11.42</v>
      </c>
    </row>
    <row r="26" spans="1:11" ht="18" customHeight="1" x14ac:dyDescent="0.2">
      <c r="A26" s="509" t="s">
        <v>291</v>
      </c>
      <c r="B26" s="510">
        <v>4035.4</v>
      </c>
      <c r="C26" s="510">
        <v>4147.3</v>
      </c>
      <c r="D26" s="510">
        <v>4539.8999999999996</v>
      </c>
      <c r="E26" s="510">
        <v>3278.4</v>
      </c>
      <c r="F26" s="510">
        <v>3956.5</v>
      </c>
      <c r="G26" s="510">
        <v>3588.7000000000007</v>
      </c>
      <c r="H26" s="511">
        <v>4224.75</v>
      </c>
      <c r="I26" s="511">
        <v>2625.18</v>
      </c>
      <c r="J26" s="511">
        <v>2016.3299999999997</v>
      </c>
    </row>
    <row r="27" spans="1:11" ht="18" customHeight="1" x14ac:dyDescent="0.2">
      <c r="A27" s="509" t="s">
        <v>292</v>
      </c>
      <c r="B27" s="510">
        <v>917.5</v>
      </c>
      <c r="C27" s="510">
        <v>700.5</v>
      </c>
      <c r="D27" s="510">
        <v>1120.5999999999999</v>
      </c>
      <c r="E27" s="510">
        <v>672.1</v>
      </c>
      <c r="F27" s="510">
        <v>294.2</v>
      </c>
      <c r="G27" s="510">
        <v>286.75</v>
      </c>
      <c r="H27" s="511">
        <v>332.94</v>
      </c>
      <c r="I27" s="511">
        <v>426</v>
      </c>
      <c r="J27" s="511">
        <v>4.5599999999999996</v>
      </c>
    </row>
    <row r="28" spans="1:11" ht="18" customHeight="1" x14ac:dyDescent="0.2">
      <c r="A28" s="509" t="s">
        <v>293</v>
      </c>
      <c r="B28" s="510">
        <v>4719.1000000000004</v>
      </c>
      <c r="C28" s="510">
        <v>5631.2</v>
      </c>
      <c r="D28" s="510">
        <v>6473.9</v>
      </c>
      <c r="E28" s="510">
        <v>6656.8</v>
      </c>
      <c r="F28" s="510">
        <v>4723.8</v>
      </c>
      <c r="G28" s="510">
        <v>4724.47</v>
      </c>
      <c r="H28" s="511">
        <v>1907.67</v>
      </c>
      <c r="I28" s="511">
        <v>931</v>
      </c>
      <c r="J28" s="511">
        <v>1103.42</v>
      </c>
    </row>
    <row r="29" spans="1:11" s="514" customFormat="1" ht="18" customHeight="1" x14ac:dyDescent="0.2">
      <c r="A29" s="509" t="s">
        <v>294</v>
      </c>
      <c r="B29" s="510">
        <v>1113.4000000000001</v>
      </c>
      <c r="C29" s="510">
        <v>629.9</v>
      </c>
      <c r="D29" s="510">
        <v>1086.5</v>
      </c>
      <c r="E29" s="510">
        <v>670.6</v>
      </c>
      <c r="F29" s="510">
        <v>596.6</v>
      </c>
      <c r="G29" s="510">
        <v>417.69</v>
      </c>
      <c r="H29" s="513">
        <v>275.21000000000004</v>
      </c>
      <c r="I29" s="513">
        <v>425.36999999999995</v>
      </c>
      <c r="J29" s="513">
        <v>283.21000000000004</v>
      </c>
      <c r="K29" s="502"/>
    </row>
    <row r="30" spans="1:11" ht="4.7" customHeight="1" x14ac:dyDescent="0.2">
      <c r="A30" s="515"/>
      <c r="B30" s="516"/>
      <c r="C30" s="517"/>
      <c r="D30" s="516"/>
      <c r="E30" s="518"/>
      <c r="F30" s="518"/>
      <c r="G30" s="518"/>
      <c r="H30" s="518"/>
      <c r="I30" s="518"/>
      <c r="J30" s="518"/>
    </row>
    <row r="31" spans="1:11" s="506" customFormat="1" ht="14.1" customHeight="1" x14ac:dyDescent="0.2">
      <c r="A31" s="509" t="s">
        <v>339</v>
      </c>
      <c r="C31" s="519"/>
    </row>
    <row r="32" spans="1:11" ht="18" customHeight="1" x14ac:dyDescent="0.3">
      <c r="A32" s="520"/>
    </row>
    <row r="33" spans="1:1" ht="18" customHeight="1" x14ac:dyDescent="0.3">
      <c r="A33" s="520"/>
    </row>
    <row r="34" spans="1:1" ht="18" customHeight="1" x14ac:dyDescent="0.3">
      <c r="A34" s="520"/>
    </row>
    <row r="35" spans="1:1" ht="18" customHeight="1" x14ac:dyDescent="0.3">
      <c r="A35" s="520"/>
    </row>
    <row r="36" spans="1:1" ht="18" customHeight="1" x14ac:dyDescent="0.3">
      <c r="A36" s="520"/>
    </row>
    <row r="37" spans="1:1" ht="18" customHeight="1" x14ac:dyDescent="0.3">
      <c r="A37" s="520"/>
    </row>
    <row r="38" spans="1:1" ht="18" customHeight="1" x14ac:dyDescent="0.3">
      <c r="A38" s="520"/>
    </row>
    <row r="44" spans="1:1" ht="20.25" x14ac:dyDescent="0.3">
      <c r="A44" s="520"/>
    </row>
    <row r="45" spans="1:1" ht="20.25" x14ac:dyDescent="0.3">
      <c r="A45" s="520"/>
    </row>
    <row r="46" spans="1:1" ht="20.25" x14ac:dyDescent="0.3">
      <c r="A46" s="520"/>
    </row>
    <row r="47" spans="1:1" ht="20.25" x14ac:dyDescent="0.3">
      <c r="A47" s="520"/>
    </row>
    <row r="48" spans="1:1" ht="20.25" x14ac:dyDescent="0.3">
      <c r="A48" s="520"/>
    </row>
    <row r="49" spans="1:1" ht="20.25" x14ac:dyDescent="0.3">
      <c r="A49" s="520"/>
    </row>
    <row r="50" spans="1:1" ht="20.25" x14ac:dyDescent="0.3">
      <c r="A50" s="520"/>
    </row>
    <row r="51" spans="1:1" ht="20.25" x14ac:dyDescent="0.3">
      <c r="A51" s="520"/>
    </row>
    <row r="52" spans="1:1" ht="20.25" x14ac:dyDescent="0.3">
      <c r="A52" s="520"/>
    </row>
    <row r="53" spans="1:1" ht="20.25" x14ac:dyDescent="0.3">
      <c r="A53" s="520"/>
    </row>
    <row r="54" spans="1:1" ht="20.25" x14ac:dyDescent="0.3">
      <c r="A54" s="520"/>
    </row>
    <row r="55" spans="1:1" ht="20.25" x14ac:dyDescent="0.3">
      <c r="A55" s="520"/>
    </row>
    <row r="56" spans="1:1" ht="20.25" x14ac:dyDescent="0.3">
      <c r="A56" s="520"/>
    </row>
    <row r="57" spans="1:1" ht="20.25" x14ac:dyDescent="0.3">
      <c r="A57" s="520"/>
    </row>
  </sheetData>
  <pageMargins left="0.59055118110236227" right="0.59055118110236227" top="0.59055118110236227" bottom="0.59055118110236227" header="0.59055118110236227" footer="0.59055118110236227"/>
  <pageSetup paperSize="119" firstPageNumber="2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24</vt:i4>
      </vt:variant>
    </vt:vector>
  </HeadingPairs>
  <TitlesOfParts>
    <vt:vector size="39" baseType="lpstr">
      <vt:lpstr>9.1-9.2</vt:lpstr>
      <vt:lpstr>9.3 </vt:lpstr>
      <vt:lpstr>Gráficos </vt:lpstr>
      <vt:lpstr>9.4 </vt:lpstr>
      <vt:lpstr>9.5</vt:lpstr>
      <vt:lpstr>9.6</vt:lpstr>
      <vt:lpstr>9.7-15</vt:lpstr>
      <vt:lpstr>9.16-17</vt:lpstr>
      <vt:lpstr>9.18-19</vt:lpstr>
      <vt:lpstr>9.20-21</vt:lpstr>
      <vt:lpstr>9.22-23</vt:lpstr>
      <vt:lpstr>9.24-25</vt:lpstr>
      <vt:lpstr>9.26-28</vt:lpstr>
      <vt:lpstr>9.29-30</vt:lpstr>
      <vt:lpstr>9.31</vt:lpstr>
      <vt:lpstr>'9.16-17'!A_impresión_IM</vt:lpstr>
      <vt:lpstr>'9.18-19'!A_impresión_IM</vt:lpstr>
      <vt:lpstr>'9.20-21'!A_impresión_IM</vt:lpstr>
      <vt:lpstr>'9.22-23'!A_impresión_IM</vt:lpstr>
      <vt:lpstr>'9.24-25'!A_impresión_IM</vt:lpstr>
      <vt:lpstr>'9.26-28'!A_impresión_IM</vt:lpstr>
      <vt:lpstr>'9.29-30'!A_impresión_IM</vt:lpstr>
      <vt:lpstr>'9.5'!A_impresión_IM</vt:lpstr>
      <vt:lpstr>'9.6'!A_impresión_IM</vt:lpstr>
      <vt:lpstr>'9.16-17'!Área_de_impresión</vt:lpstr>
      <vt:lpstr>'9.18-19'!Área_de_impresión</vt:lpstr>
      <vt:lpstr>'9.1-9.2'!Área_de_impresión</vt:lpstr>
      <vt:lpstr>'9.20-21'!Área_de_impresión</vt:lpstr>
      <vt:lpstr>'9.22-23'!Área_de_impresión</vt:lpstr>
      <vt:lpstr>'9.24-25'!Área_de_impresión</vt:lpstr>
      <vt:lpstr>'9.26-28'!Área_de_impresión</vt:lpstr>
      <vt:lpstr>'9.29-30'!Área_de_impresión</vt:lpstr>
      <vt:lpstr>'9.3 '!Área_de_impresión</vt:lpstr>
      <vt:lpstr>'9.31'!Área_de_impresión</vt:lpstr>
      <vt:lpstr>'9.4 '!Área_de_impresión</vt:lpstr>
      <vt:lpstr>'9.5'!Área_de_impresión</vt:lpstr>
      <vt:lpstr>'9.6'!Área_de_impresión</vt:lpstr>
      <vt:lpstr>'9.7-15'!Área_de_impresión</vt:lpstr>
      <vt:lpstr>'Gráficos 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Eyrely Matos Valdes</dc:creator>
  <cp:lastModifiedBy>Evelyn</cp:lastModifiedBy>
  <cp:lastPrinted>2026-02-07T16:36:15Z</cp:lastPrinted>
  <dcterms:created xsi:type="dcterms:W3CDTF">2024-12-26T14:37:16Z</dcterms:created>
  <dcterms:modified xsi:type="dcterms:W3CDTF">2026-02-07T17:59:27Z</dcterms:modified>
</cp:coreProperties>
</file>